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Stove 19/031220 IDC 3 Silver maple/"/>
    </mc:Choice>
  </mc:AlternateContent>
  <xr:revisionPtr revIDLastSave="0" documentId="13_ncr:1_{192AE95C-209B-5B4A-827E-D693A9A8A286}" xr6:coauthVersionLast="45" xr6:coauthVersionMax="45" xr10:uidLastSave="{00000000-0000-0000-0000-000000000000}"/>
  <bookViews>
    <workbookView xWindow="2580" yWindow="460" windowWidth="2530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F2" i="3"/>
  <c r="K7" i="2"/>
  <c r="H2" i="3"/>
  <c r="F11" i="3"/>
  <c r="AB3" i="1"/>
  <c r="Y3" i="1"/>
  <c r="V3" i="1"/>
  <c r="S3" i="1"/>
  <c r="P3" i="1"/>
  <c r="M3" i="1"/>
  <c r="J3" i="1"/>
  <c r="G3" i="1"/>
  <c r="D3" i="1"/>
  <c r="A3" i="1"/>
  <c r="T3" i="1"/>
  <c r="K3" i="1"/>
  <c r="C6" i="2"/>
  <c r="B6" i="2"/>
  <c r="E6" i="2"/>
  <c r="W3" i="1"/>
  <c r="H3" i="1"/>
  <c r="C5" i="2"/>
  <c r="B5" i="2"/>
  <c r="E5" i="2"/>
  <c r="N3" i="1"/>
  <c r="C7" i="2"/>
  <c r="B7" i="2"/>
  <c r="E7" i="2"/>
  <c r="Z3" i="1"/>
  <c r="E3" i="1"/>
  <c r="C4" i="2"/>
  <c r="B4" i="2"/>
  <c r="E4" i="2"/>
  <c r="Q3" i="1"/>
  <c r="AC3" i="1"/>
  <c r="B3" i="1"/>
  <c r="C3" i="2"/>
  <c r="B3" i="2"/>
  <c r="E3" i="2"/>
  <c r="F5" i="2"/>
  <c r="F6" i="2"/>
  <c r="C8" i="2"/>
  <c r="D8" i="2"/>
  <c r="F3" i="2"/>
  <c r="F8" i="2"/>
  <c r="F4" i="2"/>
  <c r="F7" i="2"/>
  <c r="D4" i="2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0405E13C-6E3B-5A41-838C-38CC2C01620D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<sst xmlns="http://schemas.openxmlformats.org/spreadsheetml/2006/main" count="87" uniqueCount="40">
  <si>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</si>
  <si>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</si>
  <si>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</si>
  <si>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</si>
  <si>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</si>
  <si>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</si>
  <si>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</si>
  <si>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</si>
  <si>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</si>
  <si>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</si>
  <si>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</si>
  <si>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</si>
  <si>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</si>
  <si>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</si>
  <si>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</si>
  <si>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</si>
  <si>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</si>
  <si>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</si>
  <si>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</si>
  <si>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</si>
  <si>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</si>
  <si>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</si>
  <si>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</si>
  <si>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</si>
  <si>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</si>
  <si>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</si>
  <si>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</si>
  <si>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</si>
  <si>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</si>
  <si>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</si>
  <si>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</si>
  <si>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</si>
  <si>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</si>
  <si>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</si>
  <si>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</si>
  <si>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</si>
  <si>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</si>
  <si>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</si>
  <si>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Baseline 3</t>
  </si>
  <si>
    <t>Stove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</si>
</sst>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164" fontId="0" fillId="6" borderId="0" xfId="0" applyNumberFormat="1" applyFill="1"/>
    <xf numFmtId="0" fontId="0" fillId="6" borderId="0" xfId="0" applyFill="1"/>
    <xf numFmtId="164" fontId="0" fillId="7" borderId="0" xfId="0" applyNumberFormat="1" applyFill="1"/>
    <xf numFmtId="0" fontId="0" fillId="7" borderId="0" xfId="0" applyFill="1"/>
    <xf numFmtId="164" fontId="0" fillId="4" borderId="0" xfId="0" applyNumberFormat="1" applyFill="1"/>
    <xf numFmtId="164" fontId="0" fillId="8" borderId="0" xfId="0" applyNumberFormat="1" applyFill="1"/>
    <xf numFmtId="0" fontId="0" fillId="8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1272"/>
  <sheetViews>
    <sheetView tabSelected="1" workbookViewId="0">
      <selection activeCell="D4" sqref="D4"/>
    </sheetView>
  </sheetViews>
  <sheetFormatPr baseColWidth="10" defaultColWidth="8.83203125" defaultRowHeight="15" x14ac:dyDescent="0.2"/>
  <cols>
    <col min="1" max="1" width="11" style="4" bestFit="1" customWidth="1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27">
        <v>43902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0.34652777777777777</v>
      </c>
      <c r="B2" s="21">
        <v>0</v>
      </c>
      <c r="C2" s="11"/>
      <c r="D2" t="s">
        <v>38</v>
      </c>
      <c r="F2">
        <f>AVERAGE(B2:B1441)</f>
        <v>4.1697166223000108</v>
      </c>
      <c r="H2">
        <f>F2*((MAX(A2:A1441)-MIN(A2:A1441))*24)</f>
        <v>16.053408995854983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0.34722222222222221</v>
      </c>
      <c r="B3" s="21">
        <v>28.314720131039998</v>
      </c>
      <c r="C3" s="11"/>
      <c r="D3" t="s">
        <v>39</v>
      </c>
      <c r="K3" t="s">
        <v>28</v>
      </c>
    </row>
    <row r="4" spans="1:21" x14ac:dyDescent="0.2">
      <c r="A4" s="20">
        <v>0.34791666666666665</v>
      </c>
      <c r="B4" s="21">
        <v>71.419971762719996</v>
      </c>
      <c r="C4" s="11"/>
      <c r="K4" s="11" t="s">
        <v>32</v>
      </c>
    </row>
    <row r="5" spans="1:21" x14ac:dyDescent="0.2">
      <c r="A5" s="20">
        <v>0.34861111111111109</v>
      </c>
      <c r="B5" s="21">
        <v>28.188059084639999</v>
      </c>
      <c r="C5" s="11"/>
    </row>
    <row r="6" spans="1:21" x14ac:dyDescent="0.2">
      <c r="A6" s="20">
        <v>0.34930555555555554</v>
      </c>
      <c r="B6" s="21">
        <v>13.74620225328</v>
      </c>
      <c r="C6" s="11"/>
    </row>
    <row r="7" spans="1:21" x14ac:dyDescent="0.2">
      <c r="A7" s="20">
        <v>0.35</v>
      </c>
      <c r="B7" s="21">
        <v>150.49829854079999</v>
      </c>
      <c r="C7" s="11"/>
      <c r="E7" s="10" t="s">
        <v>23</v>
      </c>
      <c r="G7" t="s">
        <v>25</v>
      </c>
    </row>
    <row r="8" spans="1:21" s="4" customFormat="1" x14ac:dyDescent="0.2">
      <c r="A8" s="20">
        <v>0.35069444444444442</v>
      </c>
      <c r="B8" s="21">
        <v>148.96766223360001</v>
      </c>
      <c r="C8" s="11"/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0.35138888888888886</v>
      </c>
      <c r="B9" s="21">
        <v>130.30032153599998</v>
      </c>
      <c r="C9" s="11"/>
      <c r="E9" t="s">
        <v>20</v>
      </c>
      <c r="F9">
        <f>COUNT(B2:B1441)</f>
        <v>232</v>
      </c>
    </row>
    <row r="10" spans="1:21" x14ac:dyDescent="0.2">
      <c r="A10" s="20">
        <v>0.3520833333333333</v>
      </c>
      <c r="B10" s="21">
        <v>105.78516520319999</v>
      </c>
      <c r="C10" s="11"/>
      <c r="E10" s="9" t="s">
        <v>22</v>
      </c>
      <c r="F10">
        <f>COUNT(A2:A1441)</f>
        <v>232</v>
      </c>
    </row>
    <row r="11" spans="1:21" x14ac:dyDescent="0.2">
      <c r="A11" s="20">
        <v>0.35277777777777775</v>
      </c>
      <c r="B11" s="21">
        <v>76.098937854239992</v>
      </c>
      <c r="C11" s="11"/>
      <c r="E11" t="s">
        <v>21</v>
      </c>
      <c r="F11">
        <f>F9-F10</f>
        <v>0</v>
      </c>
      <c r="G11" t="s">
        <v>24</v>
      </c>
    </row>
    <row r="12" spans="1:21" x14ac:dyDescent="0.2">
      <c r="A12" s="20">
        <v>0.35347222222222219</v>
      </c>
      <c r="B12" s="21">
        <v>54.248747777280002</v>
      </c>
      <c r="C12" s="11"/>
    </row>
    <row r="13" spans="1:21" x14ac:dyDescent="0.2">
      <c r="A13" s="20">
        <v>0.35416666666666663</v>
      </c>
      <c r="B13" s="21">
        <v>14.77902496896</v>
      </c>
      <c r="C13" s="11"/>
    </row>
    <row r="14" spans="1:21" x14ac:dyDescent="0.2">
      <c r="A14" s="20">
        <v>0.35486111111111107</v>
      </c>
      <c r="B14" s="21">
        <v>2.1017795087520001</v>
      </c>
      <c r="C14" s="11"/>
    </row>
    <row r="15" spans="1:21" x14ac:dyDescent="0.2">
      <c r="A15" s="20">
        <v>0.35555555555555551</v>
      </c>
      <c r="B15" s="21">
        <v>1.079714062224</v>
      </c>
      <c r="C15" s="11"/>
    </row>
    <row r="16" spans="1:21" x14ac:dyDescent="0.2">
      <c r="A16" s="20">
        <v>0.35624999999999996</v>
      </c>
      <c r="B16" s="21">
        <v>0.211742482392</v>
      </c>
      <c r="C16" s="11"/>
    </row>
    <row r="17" spans="1:3" x14ac:dyDescent="0.2">
      <c r="A17" s="20">
        <v>0.3569444444444444</v>
      </c>
      <c r="B17" s="21">
        <v>0</v>
      </c>
      <c r="C17" s="11"/>
    </row>
    <row r="18" spans="1:3" x14ac:dyDescent="0.2">
      <c r="A18" s="20">
        <v>0.35763888888888884</v>
      </c>
      <c r="B18" s="21">
        <v>0</v>
      </c>
      <c r="C18" s="11"/>
    </row>
    <row r="19" spans="1:3" x14ac:dyDescent="0.2">
      <c r="A19" s="20">
        <v>0.35833333333333328</v>
      </c>
      <c r="B19" s="21">
        <v>0</v>
      </c>
      <c r="C19" s="11"/>
    </row>
    <row r="20" spans="1:3" x14ac:dyDescent="0.2">
      <c r="A20" s="20">
        <v>0.35902777777777772</v>
      </c>
      <c r="B20" s="21">
        <v>0</v>
      </c>
      <c r="C20" s="11"/>
    </row>
    <row r="21" spans="1:3" x14ac:dyDescent="0.2">
      <c r="A21" s="20">
        <v>0.35972222222222217</v>
      </c>
      <c r="B21" s="21">
        <v>0</v>
      </c>
      <c r="C21" s="11"/>
    </row>
    <row r="22" spans="1:3" x14ac:dyDescent="0.2">
      <c r="A22" s="20">
        <v>0.36041666666666661</v>
      </c>
      <c r="B22" s="21">
        <v>0</v>
      </c>
      <c r="C22" s="11"/>
    </row>
    <row r="23" spans="1:3" x14ac:dyDescent="0.2">
      <c r="A23" s="20">
        <v>0.36111111111111105</v>
      </c>
      <c r="B23" s="21">
        <v>0</v>
      </c>
      <c r="C23" s="11"/>
    </row>
    <row r="24" spans="1:3" x14ac:dyDescent="0.2">
      <c r="A24" s="20">
        <v>0.36180555555555549</v>
      </c>
      <c r="B24" s="21">
        <v>0</v>
      </c>
      <c r="C24" s="11"/>
    </row>
    <row r="25" spans="1:3" x14ac:dyDescent="0.2">
      <c r="A25" s="20">
        <v>0.36249999999999993</v>
      </c>
      <c r="B25" s="21">
        <v>0</v>
      </c>
      <c r="C25" s="11"/>
    </row>
    <row r="26" spans="1:3" x14ac:dyDescent="0.2">
      <c r="A26" s="20">
        <v>0.36319444444444438</v>
      </c>
      <c r="B26" s="21">
        <v>0</v>
      </c>
      <c r="C26" s="11"/>
    </row>
    <row r="27" spans="1:3" x14ac:dyDescent="0.2">
      <c r="A27" s="20">
        <v>0.36388888888888882</v>
      </c>
      <c r="B27" s="21">
        <v>0</v>
      </c>
      <c r="C27" s="11"/>
    </row>
    <row r="28" spans="1:3" x14ac:dyDescent="0.2">
      <c r="A28" s="20">
        <v>0.36458333333333326</v>
      </c>
      <c r="B28" s="21">
        <v>0</v>
      </c>
      <c r="C28" s="11"/>
    </row>
    <row r="29" spans="1:3" x14ac:dyDescent="0.2">
      <c r="A29" s="20">
        <v>0.3652777777777777</v>
      </c>
      <c r="B29" s="21">
        <v>0</v>
      </c>
      <c r="C29" s="11"/>
    </row>
    <row r="30" spans="1:3" x14ac:dyDescent="0.2">
      <c r="A30" s="20">
        <v>0.36597222222222214</v>
      </c>
      <c r="B30" s="21">
        <v>0</v>
      </c>
      <c r="C30" s="11"/>
    </row>
    <row r="31" spans="1:3" x14ac:dyDescent="0.2">
      <c r="A31" s="20">
        <v>0.36666666666666659</v>
      </c>
      <c r="B31" s="21">
        <v>3.1207676270399998</v>
      </c>
      <c r="C31" s="11"/>
    </row>
    <row r="32" spans="1:3" x14ac:dyDescent="0.2">
      <c r="A32" s="20">
        <v>0.36736111111111103</v>
      </c>
      <c r="B32" s="21">
        <v>1.558430379072</v>
      </c>
      <c r="C32" s="11"/>
    </row>
    <row r="33" spans="1:3" x14ac:dyDescent="0.2">
      <c r="A33" s="20">
        <v>0.36805555555555547</v>
      </c>
      <c r="B33" s="21">
        <v>0.41718313173599997</v>
      </c>
      <c r="C33" s="11"/>
    </row>
    <row r="34" spans="1:3" x14ac:dyDescent="0.2">
      <c r="A34" s="20">
        <v>0.36874999999999991</v>
      </c>
      <c r="B34" s="21">
        <v>0</v>
      </c>
      <c r="C34" s="11"/>
    </row>
    <row r="35" spans="1:3" x14ac:dyDescent="0.2">
      <c r="A35" s="20">
        <v>0.36944444444444435</v>
      </c>
      <c r="B35" s="21">
        <v>0</v>
      </c>
      <c r="C35" s="11"/>
    </row>
    <row r="36" spans="1:3" x14ac:dyDescent="0.2">
      <c r="A36" s="20">
        <v>0.3701388888888888</v>
      </c>
      <c r="B36" s="21">
        <v>0</v>
      </c>
      <c r="C36" s="11"/>
    </row>
    <row r="37" spans="1:3" x14ac:dyDescent="0.2">
      <c r="A37" s="20">
        <v>0.37083333333333324</v>
      </c>
      <c r="B37" s="21">
        <v>0</v>
      </c>
      <c r="C37" s="11"/>
    </row>
    <row r="38" spans="1:3" x14ac:dyDescent="0.2">
      <c r="A38" s="20">
        <v>0.37152777777777768</v>
      </c>
      <c r="B38" s="21">
        <v>0</v>
      </c>
      <c r="C38" s="11"/>
    </row>
    <row r="39" spans="1:3" x14ac:dyDescent="0.2">
      <c r="A39" s="20">
        <v>0.37222222222222212</v>
      </c>
      <c r="B39" s="21">
        <v>0</v>
      </c>
      <c r="C39" s="11"/>
    </row>
    <row r="40" spans="1:3" x14ac:dyDescent="0.2">
      <c r="A40" s="20">
        <v>0.37291666666666656</v>
      </c>
      <c r="B40" s="21">
        <v>0</v>
      </c>
      <c r="C40" s="11"/>
    </row>
    <row r="41" spans="1:3" x14ac:dyDescent="0.2">
      <c r="A41" s="20">
        <v>0.37361111111111101</v>
      </c>
      <c r="B41" s="21">
        <v>0</v>
      </c>
      <c r="C41" s="11"/>
    </row>
    <row r="42" spans="1:3" x14ac:dyDescent="0.2">
      <c r="A42" s="20">
        <v>0.37430555555555545</v>
      </c>
      <c r="B42" s="21">
        <v>0</v>
      </c>
      <c r="C42" s="11"/>
    </row>
    <row r="43" spans="1:3" x14ac:dyDescent="0.2">
      <c r="A43" s="20">
        <v>0.37499999999999989</v>
      </c>
      <c r="B43" s="21">
        <v>0</v>
      </c>
      <c r="C43" s="11"/>
    </row>
    <row r="44" spans="1:3" x14ac:dyDescent="0.2">
      <c r="A44" s="20">
        <v>0.37569444444444433</v>
      </c>
      <c r="B44" s="21">
        <v>0</v>
      </c>
      <c r="C44" s="11"/>
    </row>
    <row r="45" spans="1:3" x14ac:dyDescent="0.2">
      <c r="A45" s="20">
        <v>0.37638888888888877</v>
      </c>
      <c r="B45" s="21">
        <v>0</v>
      </c>
      <c r="C45" s="11"/>
    </row>
    <row r="46" spans="1:3" x14ac:dyDescent="0.2">
      <c r="A46" s="20">
        <v>0.37708333333333321</v>
      </c>
      <c r="B46" s="21">
        <v>0</v>
      </c>
      <c r="C46" s="11"/>
    </row>
    <row r="47" spans="1:3" x14ac:dyDescent="0.2">
      <c r="A47" s="20">
        <v>0.37777777777777766</v>
      </c>
      <c r="B47" s="21">
        <v>0</v>
      </c>
      <c r="C47" s="11"/>
    </row>
    <row r="48" spans="1:3" x14ac:dyDescent="0.2">
      <c r="A48" s="20">
        <v>0.3784722222222221</v>
      </c>
      <c r="B48" s="21">
        <v>0</v>
      </c>
      <c r="C48" s="11"/>
    </row>
    <row r="49" spans="1:3" x14ac:dyDescent="0.2">
      <c r="A49" s="20">
        <v>0.37916666666666654</v>
      </c>
      <c r="B49" s="21">
        <v>0</v>
      </c>
      <c r="C49" s="11"/>
    </row>
    <row r="50" spans="1:3" x14ac:dyDescent="0.2">
      <c r="A50" s="22">
        <v>0.37986111111111098</v>
      </c>
      <c r="B50" s="23">
        <v>3.2023034457119999</v>
      </c>
      <c r="C50" s="11"/>
    </row>
    <row r="51" spans="1:3" x14ac:dyDescent="0.2">
      <c r="A51" s="22">
        <v>0.38055555555555542</v>
      </c>
      <c r="B51" s="23">
        <v>11.07169182</v>
      </c>
      <c r="C51" s="11"/>
    </row>
    <row r="52" spans="1:3" x14ac:dyDescent="0.2">
      <c r="A52" s="22">
        <v>0.38124999999999987</v>
      </c>
      <c r="B52" s="23">
        <v>4.1638035045599997</v>
      </c>
      <c r="C52" s="11"/>
    </row>
    <row r="53" spans="1:3" x14ac:dyDescent="0.2">
      <c r="A53" s="22">
        <v>0.38194444444444431</v>
      </c>
      <c r="B53" s="23">
        <v>0.56433829223520005</v>
      </c>
      <c r="C53" s="11"/>
    </row>
    <row r="54" spans="1:3" x14ac:dyDescent="0.2">
      <c r="A54" s="22">
        <v>0.38263888888888875</v>
      </c>
      <c r="B54" s="23">
        <v>0</v>
      </c>
      <c r="C54" s="11"/>
    </row>
    <row r="55" spans="1:3" x14ac:dyDescent="0.2">
      <c r="A55" s="22">
        <v>0.38333333333333319</v>
      </c>
      <c r="B55" s="23">
        <v>0</v>
      </c>
      <c r="C55" s="11"/>
    </row>
    <row r="56" spans="1:3" x14ac:dyDescent="0.2">
      <c r="A56" s="22">
        <v>0.38402777777777763</v>
      </c>
      <c r="B56" s="23">
        <v>0</v>
      </c>
      <c r="C56" s="11"/>
    </row>
    <row r="57" spans="1:3" x14ac:dyDescent="0.2">
      <c r="A57" s="22">
        <v>0.38472222222222208</v>
      </c>
      <c r="B57" s="23">
        <v>0</v>
      </c>
      <c r="C57" s="11"/>
    </row>
    <row r="58" spans="1:3" x14ac:dyDescent="0.2">
      <c r="A58" s="22">
        <v>0.38541666666666652</v>
      </c>
      <c r="B58" s="23">
        <v>0</v>
      </c>
      <c r="C58" s="11"/>
    </row>
    <row r="59" spans="1:3" x14ac:dyDescent="0.2">
      <c r="A59" s="22">
        <v>0.38611111111111096</v>
      </c>
      <c r="B59" s="23">
        <v>0</v>
      </c>
      <c r="C59" s="11"/>
    </row>
    <row r="60" spans="1:3" x14ac:dyDescent="0.2">
      <c r="A60" s="22">
        <v>0.3868055555555554</v>
      </c>
      <c r="B60" s="23">
        <v>0.34497652351680003</v>
      </c>
      <c r="C60" s="11"/>
    </row>
    <row r="61" spans="1:3" x14ac:dyDescent="0.2">
      <c r="A61" s="22">
        <v>0.38749999999999984</v>
      </c>
      <c r="B61" s="23">
        <v>0.6738269550767999</v>
      </c>
      <c r="C61" s="11"/>
    </row>
    <row r="62" spans="1:3" x14ac:dyDescent="0.2">
      <c r="A62" s="22">
        <v>0.38819444444444429</v>
      </c>
      <c r="B62" s="23">
        <v>0.92280600115199996</v>
      </c>
      <c r="C62" s="11"/>
    </row>
    <row r="63" spans="1:3" x14ac:dyDescent="0.2">
      <c r="A63" s="22">
        <v>0.38888888888888873</v>
      </c>
      <c r="B63" s="23">
        <v>0.88743010607999995</v>
      </c>
      <c r="C63" s="11"/>
    </row>
    <row r="64" spans="1:3" x14ac:dyDescent="0.2">
      <c r="A64" s="22">
        <v>0.38958333333333317</v>
      </c>
      <c r="B64" s="23">
        <v>0.8489251479744</v>
      </c>
      <c r="C64" s="11"/>
    </row>
    <row r="65" spans="1:3" x14ac:dyDescent="0.2">
      <c r="A65" s="22">
        <v>0.39027777777777761</v>
      </c>
      <c r="B65" s="23">
        <v>0.42055302915359999</v>
      </c>
      <c r="C65" s="11"/>
    </row>
    <row r="66" spans="1:3" x14ac:dyDescent="0.2">
      <c r="A66" s="22">
        <v>0.39097222222222205</v>
      </c>
      <c r="B66" s="23">
        <v>0.54885888519839998</v>
      </c>
      <c r="C66" s="11"/>
    </row>
    <row r="67" spans="1:3" x14ac:dyDescent="0.2">
      <c r="A67" s="22">
        <v>0.3916666666666665</v>
      </c>
      <c r="B67" s="23">
        <v>0.62769289887360002</v>
      </c>
      <c r="C67" s="11"/>
    </row>
    <row r="68" spans="1:3" x14ac:dyDescent="0.2">
      <c r="A68" s="22">
        <v>0.39236111111111094</v>
      </c>
      <c r="B68" s="23">
        <v>0.32374474261920005</v>
      </c>
      <c r="C68" s="11"/>
    </row>
    <row r="69" spans="1:3" x14ac:dyDescent="0.2">
      <c r="A69" s="22">
        <v>0.39305555555555538</v>
      </c>
      <c r="B69" s="23">
        <v>0.57619715569920005</v>
      </c>
      <c r="C69" s="11"/>
    </row>
    <row r="70" spans="1:3" x14ac:dyDescent="0.2">
      <c r="A70" s="22">
        <v>0.39374999999999982</v>
      </c>
      <c r="B70" s="23">
        <v>0.41733476819999998</v>
      </c>
      <c r="C70" s="11"/>
    </row>
    <row r="71" spans="1:3" x14ac:dyDescent="0.2">
      <c r="A71" s="22">
        <v>0.39444444444444426</v>
      </c>
      <c r="B71" s="23">
        <v>0.46536963207839999</v>
      </c>
      <c r="C71" s="11"/>
    </row>
    <row r="72" spans="1:3" x14ac:dyDescent="0.2">
      <c r="A72" s="22">
        <v>0.39513888888888871</v>
      </c>
      <c r="B72" s="23">
        <v>0.22871327865119997</v>
      </c>
      <c r="C72" s="11"/>
    </row>
    <row r="73" spans="1:3" x14ac:dyDescent="0.2">
      <c r="A73" s="22">
        <v>0.39583333333333315</v>
      </c>
      <c r="B73" s="23">
        <v>0.29525849488799999</v>
      </c>
      <c r="C73" s="11"/>
    </row>
    <row r="74" spans="1:3" x14ac:dyDescent="0.2">
      <c r="A74" s="22">
        <v>0.39652777777777759</v>
      </c>
      <c r="B74" s="23">
        <v>0.2266572665952</v>
      </c>
      <c r="C74" s="11"/>
    </row>
    <row r="75" spans="1:3" x14ac:dyDescent="0.2">
      <c r="A75" s="22">
        <v>0.39722222222222203</v>
      </c>
      <c r="B75" s="23">
        <v>0.34072624262879997</v>
      </c>
      <c r="C75" s="11"/>
    </row>
    <row r="76" spans="1:3" x14ac:dyDescent="0.2">
      <c r="A76" s="22">
        <v>0.39791666666666647</v>
      </c>
      <c r="B76" s="23">
        <v>0.225541400616</v>
      </c>
      <c r="C76" s="11"/>
    </row>
    <row r="77" spans="1:3" x14ac:dyDescent="0.2">
      <c r="A77" s="22">
        <v>0.39861111111111092</v>
      </c>
      <c r="B77" s="23">
        <v>0.1057914090576</v>
      </c>
      <c r="C77" s="11"/>
    </row>
    <row r="78" spans="1:3" x14ac:dyDescent="0.2">
      <c r="A78" s="22">
        <v>0.39930555555555536</v>
      </c>
      <c r="B78" s="23">
        <v>6.3589999949279996E-2</v>
      </c>
      <c r="C78" s="11"/>
    </row>
    <row r="79" spans="1:3" x14ac:dyDescent="0.2">
      <c r="A79" s="22">
        <v>0.3999999999999998</v>
      </c>
      <c r="B79" s="23">
        <v>0</v>
      </c>
      <c r="C79" s="11"/>
    </row>
    <row r="80" spans="1:3" x14ac:dyDescent="0.2">
      <c r="A80" s="22">
        <v>0.40069444444444424</v>
      </c>
      <c r="B80" s="23">
        <v>0.28503908919359994</v>
      </c>
      <c r="C80" s="11"/>
    </row>
    <row r="81" spans="1:3" x14ac:dyDescent="0.2">
      <c r="A81" s="22">
        <v>0.40138888888888868</v>
      </c>
      <c r="B81" s="23">
        <v>0.2192368916304</v>
      </c>
      <c r="C81" s="11"/>
    </row>
    <row r="82" spans="1:3" x14ac:dyDescent="0.2">
      <c r="A82" s="22">
        <v>0.40208333333333313</v>
      </c>
      <c r="B82" s="23">
        <v>0.42076888812000002</v>
      </c>
      <c r="C82" s="11"/>
    </row>
    <row r="83" spans="1:3" x14ac:dyDescent="0.2">
      <c r="A83" s="22">
        <v>0.40277777777777757</v>
      </c>
      <c r="B83" s="23">
        <v>0.42619033769760001</v>
      </c>
      <c r="C83" s="11"/>
    </row>
    <row r="84" spans="1:3" x14ac:dyDescent="0.2">
      <c r="A84" s="22">
        <v>0.40347222222222201</v>
      </c>
      <c r="B84" s="23">
        <v>0.43040850733439995</v>
      </c>
      <c r="C84" s="11"/>
    </row>
    <row r="85" spans="1:3" x14ac:dyDescent="0.2">
      <c r="A85" s="22">
        <v>0.40416666666666645</v>
      </c>
      <c r="B85" s="23">
        <v>0.51604386240959998</v>
      </c>
      <c r="C85" s="11"/>
    </row>
    <row r="86" spans="1:3" x14ac:dyDescent="0.2">
      <c r="A86" s="22">
        <v>0.40486111111111089</v>
      </c>
      <c r="B86" s="23">
        <v>2.1277450232640001</v>
      </c>
      <c r="C86" s="11"/>
    </row>
    <row r="87" spans="1:3" x14ac:dyDescent="0.2">
      <c r="A87" s="22">
        <v>0.40555555555555534</v>
      </c>
      <c r="B87" s="23">
        <v>0.99430705382399998</v>
      </c>
      <c r="C87" s="11"/>
    </row>
    <row r="88" spans="1:3" x14ac:dyDescent="0.2">
      <c r="A88" s="22">
        <v>0.40624999999999978</v>
      </c>
      <c r="B88" s="23">
        <v>0.42718043460960003</v>
      </c>
      <c r="C88" s="11"/>
    </row>
    <row r="89" spans="1:3" x14ac:dyDescent="0.2">
      <c r="A89" s="22">
        <v>0.40694444444444422</v>
      </c>
      <c r="B89" s="23">
        <v>0.49395667345919991</v>
      </c>
      <c r="C89" s="11"/>
    </row>
    <row r="90" spans="1:3" x14ac:dyDescent="0.2">
      <c r="A90" s="22">
        <v>0.40763888888888866</v>
      </c>
      <c r="B90" s="23">
        <v>0.21328739036639999</v>
      </c>
      <c r="C90" s="11"/>
    </row>
    <row r="91" spans="1:3" x14ac:dyDescent="0.2">
      <c r="A91" s="22">
        <v>0.4083333333333331</v>
      </c>
      <c r="B91" s="23">
        <v>0.39837129040800001</v>
      </c>
      <c r="C91" s="11"/>
    </row>
    <row r="92" spans="1:3" x14ac:dyDescent="0.2">
      <c r="A92" s="22">
        <v>0.40902777777777755</v>
      </c>
      <c r="B92" s="23">
        <v>9.7966967515199996E-2</v>
      </c>
      <c r="C92" s="11"/>
    </row>
    <row r="93" spans="1:3" x14ac:dyDescent="0.2">
      <c r="A93" s="22">
        <v>0.40972222222222199</v>
      </c>
      <c r="B93" s="23">
        <v>0.22786233049439997</v>
      </c>
      <c r="C93" s="11"/>
    </row>
    <row r="94" spans="1:3" x14ac:dyDescent="0.2">
      <c r="A94" s="22">
        <v>0.41041666666666643</v>
      </c>
      <c r="B94" s="23">
        <v>0.20785612901759998</v>
      </c>
      <c r="C94" s="11"/>
    </row>
    <row r="95" spans="1:3" x14ac:dyDescent="0.2">
      <c r="A95" s="22">
        <v>0.41111111111111087</v>
      </c>
      <c r="B95" s="23">
        <v>0.15763234818239999</v>
      </c>
      <c r="C95" s="11"/>
    </row>
    <row r="96" spans="1:3" x14ac:dyDescent="0.2">
      <c r="A96" s="22">
        <v>0.41180555555555531</v>
      </c>
      <c r="B96" s="23">
        <v>0.35165298782879995</v>
      </c>
      <c r="C96" s="11"/>
    </row>
    <row r="97" spans="1:3" x14ac:dyDescent="0.2">
      <c r="A97" s="22">
        <v>0.41249999999999976</v>
      </c>
      <c r="B97" s="23">
        <v>0.57955278144959999</v>
      </c>
      <c r="C97" s="11"/>
    </row>
    <row r="98" spans="1:3" x14ac:dyDescent="0.2">
      <c r="A98" s="22">
        <v>0.4131944444444442</v>
      </c>
      <c r="B98" s="23">
        <v>0.5706026621568</v>
      </c>
      <c r="C98" s="11"/>
    </row>
    <row r="99" spans="1:3" x14ac:dyDescent="0.2">
      <c r="A99" s="22">
        <v>0.41388888888888864</v>
      </c>
      <c r="B99" s="23">
        <v>1.0779568632000001</v>
      </c>
      <c r="C99" s="11"/>
    </row>
    <row r="100" spans="1:3" x14ac:dyDescent="0.2">
      <c r="A100" s="22">
        <v>0.41458333333333308</v>
      </c>
      <c r="B100" s="23">
        <v>0.23073985539359995</v>
      </c>
      <c r="C100" s="11"/>
    </row>
    <row r="101" spans="1:3" x14ac:dyDescent="0.2">
      <c r="A101" s="22">
        <v>0.41527777777777752</v>
      </c>
      <c r="B101" s="23">
        <v>0.19314739200960002</v>
      </c>
      <c r="C101" s="11"/>
    </row>
    <row r="102" spans="1:3" x14ac:dyDescent="0.2">
      <c r="A102" s="22">
        <v>0.41597222222222197</v>
      </c>
      <c r="B102" s="23">
        <v>3.85339474296E-2</v>
      </c>
      <c r="C102" s="11"/>
    </row>
    <row r="103" spans="1:3" x14ac:dyDescent="0.2">
      <c r="A103" s="22">
        <v>0.41666666666666641</v>
      </c>
      <c r="B103" s="23">
        <v>0</v>
      </c>
      <c r="C103" s="11"/>
    </row>
    <row r="104" spans="1:3" x14ac:dyDescent="0.2">
      <c r="A104" s="22">
        <v>0.41736111111111085</v>
      </c>
      <c r="B104" s="23">
        <v>0</v>
      </c>
      <c r="C104" s="11"/>
    </row>
    <row r="105" spans="1:3" x14ac:dyDescent="0.2">
      <c r="A105" s="22">
        <v>0.41805555555555529</v>
      </c>
      <c r="B105" s="23">
        <v>0.10806149612159999</v>
      </c>
      <c r="C105" s="11"/>
    </row>
    <row r="106" spans="1:3" x14ac:dyDescent="0.2">
      <c r="A106" s="22">
        <v>0.41874999999999973</v>
      </c>
      <c r="B106" s="23">
        <v>0.61202082432960003</v>
      </c>
      <c r="C106" s="11"/>
    </row>
    <row r="107" spans="1:3" x14ac:dyDescent="0.2">
      <c r="A107" s="22">
        <v>0.41944444444444418</v>
      </c>
      <c r="B107" s="23">
        <v>1.143267580224</v>
      </c>
      <c r="C107" s="11"/>
    </row>
    <row r="108" spans="1:3" x14ac:dyDescent="0.2">
      <c r="A108" s="22">
        <v>0.42013888888888862</v>
      </c>
      <c r="B108" s="23">
        <v>0.33558576649919997</v>
      </c>
      <c r="C108" s="11"/>
    </row>
    <row r="109" spans="1:3" x14ac:dyDescent="0.2">
      <c r="A109" s="22">
        <v>0.42083333333333306</v>
      </c>
      <c r="B109" s="23">
        <v>0</v>
      </c>
      <c r="C109" s="11"/>
    </row>
    <row r="110" spans="1:3" x14ac:dyDescent="0.2">
      <c r="A110" s="22">
        <v>0.4215277777777775</v>
      </c>
      <c r="B110" s="23">
        <v>0</v>
      </c>
      <c r="C110" s="11"/>
    </row>
    <row r="111" spans="1:3" x14ac:dyDescent="0.2">
      <c r="A111" s="22">
        <v>0.42222222222222194</v>
      </c>
      <c r="B111" s="23">
        <v>0</v>
      </c>
      <c r="C111" s="11"/>
    </row>
    <row r="112" spans="1:3" x14ac:dyDescent="0.2">
      <c r="A112" s="22">
        <v>0.42291666666666639</v>
      </c>
      <c r="B112" s="23">
        <v>0</v>
      </c>
      <c r="C112" s="11"/>
    </row>
    <row r="113" spans="1:3" x14ac:dyDescent="0.2">
      <c r="A113" s="22">
        <v>0.42361111111111083</v>
      </c>
      <c r="B113" s="23">
        <v>0</v>
      </c>
      <c r="C113" s="11"/>
    </row>
    <row r="114" spans="1:3" x14ac:dyDescent="0.2">
      <c r="A114" s="22">
        <v>0.42430555555555527</v>
      </c>
      <c r="B114" s="23">
        <v>0</v>
      </c>
      <c r="C114" s="11"/>
    </row>
    <row r="115" spans="1:3" x14ac:dyDescent="0.2">
      <c r="A115" s="22">
        <v>0.42499999999999971</v>
      </c>
      <c r="B115" s="23">
        <v>0.16694371905119998</v>
      </c>
      <c r="C115" s="11"/>
    </row>
    <row r="116" spans="1:3" x14ac:dyDescent="0.2">
      <c r="A116" s="22">
        <v>0.42569444444444415</v>
      </c>
      <c r="B116" s="23">
        <v>0.38479001510880001</v>
      </c>
      <c r="C116" s="11"/>
    </row>
    <row r="117" spans="1:3" x14ac:dyDescent="0.2">
      <c r="A117" s="22">
        <v>0.4263888888888886</v>
      </c>
      <c r="B117" s="23">
        <v>0.44931757439520004</v>
      </c>
      <c r="C117" s="11"/>
    </row>
    <row r="118" spans="1:3" x14ac:dyDescent="0.2">
      <c r="A118" s="22">
        <v>0.42708333333333304</v>
      </c>
      <c r="B118" s="23">
        <v>0.17938058503680002</v>
      </c>
      <c r="C118" s="11"/>
    </row>
    <row r="119" spans="1:3" x14ac:dyDescent="0.2">
      <c r="A119" s="22">
        <v>0.42777777777777748</v>
      </c>
      <c r="B119" s="23">
        <v>0.31659285339359994</v>
      </c>
      <c r="C119" s="11"/>
    </row>
    <row r="120" spans="1:3" x14ac:dyDescent="0.2">
      <c r="A120" s="22">
        <v>0.42847222222222192</v>
      </c>
      <c r="B120" s="23">
        <v>0.37213372223999996</v>
      </c>
      <c r="C120" s="11"/>
    </row>
    <row r="121" spans="1:3" x14ac:dyDescent="0.2">
      <c r="A121" s="22">
        <v>0.42916666666666636</v>
      </c>
      <c r="B121" s="23">
        <v>0.26087358870720001</v>
      </c>
      <c r="C121" s="11"/>
    </row>
    <row r="122" spans="1:3" x14ac:dyDescent="0.2">
      <c r="A122" s="22">
        <v>0.42986111111111081</v>
      </c>
      <c r="B122" s="23">
        <v>0.27154076795999998</v>
      </c>
      <c r="C122" s="11"/>
    </row>
    <row r="123" spans="1:3" x14ac:dyDescent="0.2">
      <c r="A123" s="22">
        <v>0.43055555555555525</v>
      </c>
      <c r="B123" s="23">
        <v>0.23082280945919997</v>
      </c>
      <c r="C123" s="11"/>
    </row>
    <row r="124" spans="1:3" x14ac:dyDescent="0.2">
      <c r="A124" s="22">
        <v>0.43124999999999969</v>
      </c>
      <c r="B124" s="23">
        <v>0.23641908696</v>
      </c>
      <c r="C124" s="11"/>
    </row>
    <row r="125" spans="1:3" x14ac:dyDescent="0.2">
      <c r="A125" s="22">
        <v>0.43194444444444413</v>
      </c>
      <c r="B125" s="23">
        <v>0.11763064897920002</v>
      </c>
      <c r="C125" s="11"/>
    </row>
    <row r="126" spans="1:3" x14ac:dyDescent="0.2">
      <c r="A126" s="22">
        <v>0.43263888888888857</v>
      </c>
      <c r="B126" s="23">
        <v>0</v>
      </c>
      <c r="C126" s="11"/>
    </row>
    <row r="127" spans="1:3" x14ac:dyDescent="0.2">
      <c r="A127" s="22">
        <v>0.43333333333333302</v>
      </c>
      <c r="B127" s="23">
        <v>9.0052436073599987E-2</v>
      </c>
      <c r="C127" s="11"/>
    </row>
    <row r="128" spans="1:3" x14ac:dyDescent="0.2">
      <c r="A128" s="22">
        <v>0.43402777777777746</v>
      </c>
      <c r="B128" s="23">
        <v>6.8430146682240012E-2</v>
      </c>
      <c r="C128" s="11"/>
    </row>
    <row r="129" spans="1:3" x14ac:dyDescent="0.2">
      <c r="A129" s="22">
        <v>0.4347222222222219</v>
      </c>
      <c r="B129" s="23">
        <v>0</v>
      </c>
      <c r="C129" s="11"/>
    </row>
    <row r="130" spans="1:3" x14ac:dyDescent="0.2">
      <c r="A130" s="22">
        <v>0.43541666666666634</v>
      </c>
      <c r="B130" s="23">
        <v>0</v>
      </c>
      <c r="C130" s="11"/>
    </row>
    <row r="131" spans="1:3" x14ac:dyDescent="0.2">
      <c r="A131" s="22">
        <v>0.43611111111111078</v>
      </c>
      <c r="B131" s="23">
        <v>0</v>
      </c>
      <c r="C131" s="11"/>
    </row>
    <row r="132" spans="1:3" x14ac:dyDescent="0.2">
      <c r="A132" s="22">
        <v>0.43680555555555522</v>
      </c>
      <c r="B132" s="23">
        <v>0</v>
      </c>
      <c r="C132" s="11"/>
    </row>
    <row r="133" spans="1:3" x14ac:dyDescent="0.2">
      <c r="A133" s="22">
        <v>0.43749999999999967</v>
      </c>
      <c r="B133" s="23">
        <v>0</v>
      </c>
      <c r="C133" s="11"/>
    </row>
    <row r="134" spans="1:3" x14ac:dyDescent="0.2">
      <c r="A134" s="22">
        <v>0.43819444444444411</v>
      </c>
      <c r="B134" s="23">
        <v>0</v>
      </c>
      <c r="C134" s="11"/>
    </row>
    <row r="135" spans="1:3" x14ac:dyDescent="0.2">
      <c r="A135" s="22">
        <v>0.43888888888888855</v>
      </c>
      <c r="B135" s="23">
        <v>0</v>
      </c>
      <c r="C135" s="11"/>
    </row>
    <row r="136" spans="1:3" x14ac:dyDescent="0.2">
      <c r="A136" s="22">
        <v>0.43958333333333299</v>
      </c>
      <c r="B136" s="23">
        <v>0</v>
      </c>
      <c r="C136" s="11"/>
    </row>
    <row r="137" spans="1:3" x14ac:dyDescent="0.2">
      <c r="A137" s="22">
        <v>0.44027777777777743</v>
      </c>
      <c r="B137" s="23">
        <v>0</v>
      </c>
      <c r="C137" s="11"/>
    </row>
    <row r="138" spans="1:3" x14ac:dyDescent="0.2">
      <c r="A138" s="22">
        <v>0.44097222222222188</v>
      </c>
      <c r="B138" s="23">
        <v>0</v>
      </c>
      <c r="C138" s="11"/>
    </row>
    <row r="139" spans="1:3" x14ac:dyDescent="0.2">
      <c r="A139" s="22">
        <v>0.44166666666666632</v>
      </c>
      <c r="B139" s="23">
        <v>0</v>
      </c>
      <c r="C139" s="11"/>
    </row>
    <row r="140" spans="1:3" x14ac:dyDescent="0.2">
      <c r="A140" s="22">
        <v>0.44236111111111076</v>
      </c>
      <c r="B140" s="23">
        <v>0.1347985726416</v>
      </c>
      <c r="C140" s="11"/>
    </row>
    <row r="141" spans="1:3" x14ac:dyDescent="0.2">
      <c r="A141" s="22">
        <v>0.4430555555555552</v>
      </c>
      <c r="B141" s="23">
        <v>0.17427222015839999</v>
      </c>
      <c r="C141" s="11"/>
    </row>
    <row r="142" spans="1:3" x14ac:dyDescent="0.2">
      <c r="A142" s="22">
        <v>0.44374999999999964</v>
      </c>
      <c r="B142" s="23">
        <v>0.24869539668959997</v>
      </c>
      <c r="C142" s="11"/>
    </row>
    <row r="143" spans="1:3" x14ac:dyDescent="0.2">
      <c r="A143" s="22">
        <v>0.44444444444444409</v>
      </c>
      <c r="B143" s="23">
        <v>0.19116452224799999</v>
      </c>
      <c r="C143" s="11"/>
    </row>
    <row r="144" spans="1:3" x14ac:dyDescent="0.2">
      <c r="A144" s="22">
        <v>0.44513888888888853</v>
      </c>
      <c r="B144" s="23">
        <v>5.7207353585759999E-2</v>
      </c>
      <c r="C144" s="11"/>
    </row>
    <row r="145" spans="1:3" x14ac:dyDescent="0.2">
      <c r="A145" s="22">
        <v>0.44583333333333297</v>
      </c>
      <c r="B145" s="23">
        <v>0</v>
      </c>
      <c r="C145" s="11"/>
    </row>
    <row r="146" spans="1:3" x14ac:dyDescent="0.2">
      <c r="A146" s="22">
        <v>0.44652777777777741</v>
      </c>
      <c r="B146" s="23">
        <v>0</v>
      </c>
      <c r="C146" s="11"/>
    </row>
    <row r="147" spans="1:3" x14ac:dyDescent="0.2">
      <c r="A147" s="22">
        <v>0.44722222222222185</v>
      </c>
      <c r="B147" s="23">
        <v>2.9481072132959998E-2</v>
      </c>
      <c r="C147" s="11"/>
    </row>
    <row r="148" spans="1:3" x14ac:dyDescent="0.2">
      <c r="A148" s="22">
        <v>0.4479166666666663</v>
      </c>
      <c r="B148" s="23">
        <v>0</v>
      </c>
      <c r="C148" s="11"/>
    </row>
    <row r="149" spans="1:3" x14ac:dyDescent="0.2">
      <c r="A149" s="22">
        <v>0.44861111111111074</v>
      </c>
      <c r="B149" s="23">
        <v>0</v>
      </c>
      <c r="C149" s="11"/>
    </row>
    <row r="150" spans="1:3" x14ac:dyDescent="0.2">
      <c r="A150" s="22">
        <v>0.44930555555555518</v>
      </c>
      <c r="B150" s="23">
        <v>2.8651977466559998E-2</v>
      </c>
      <c r="C150" s="11"/>
    </row>
    <row r="151" spans="1:3" x14ac:dyDescent="0.2">
      <c r="A151" s="22">
        <v>0.44999999999999962</v>
      </c>
      <c r="B151" s="23">
        <v>2.0334360624480002E-2</v>
      </c>
      <c r="C151" s="11"/>
    </row>
    <row r="152" spans="1:3" x14ac:dyDescent="0.2">
      <c r="A152" s="22">
        <v>0.45069444444444406</v>
      </c>
      <c r="B152" s="23">
        <v>0.3358060853616</v>
      </c>
      <c r="C152" s="11"/>
    </row>
    <row r="153" spans="1:3" x14ac:dyDescent="0.2">
      <c r="A153" s="22">
        <v>0.45138888888888851</v>
      </c>
      <c r="B153" s="23">
        <v>0.54693667002239998</v>
      </c>
      <c r="C153" s="11"/>
    </row>
    <row r="154" spans="1:3" x14ac:dyDescent="0.2">
      <c r="A154" s="22">
        <v>0.45208333333333295</v>
      </c>
      <c r="B154" s="23">
        <v>0.13587786747360001</v>
      </c>
      <c r="C154" s="11"/>
    </row>
    <row r="155" spans="1:3" x14ac:dyDescent="0.2">
      <c r="A155" s="22">
        <v>0.45277777777777739</v>
      </c>
      <c r="B155" s="23">
        <v>6.1268980872960004E-2</v>
      </c>
      <c r="C155" s="11"/>
    </row>
    <row r="156" spans="1:3" x14ac:dyDescent="0.2">
      <c r="A156" s="22">
        <v>0.45347222222222183</v>
      </c>
      <c r="B156" s="23">
        <v>0</v>
      </c>
      <c r="C156" s="11"/>
    </row>
    <row r="157" spans="1:3" x14ac:dyDescent="0.2">
      <c r="A157" s="22">
        <v>0.45416666666666627</v>
      </c>
      <c r="B157" s="23">
        <v>0</v>
      </c>
      <c r="C157" s="11"/>
    </row>
    <row r="158" spans="1:3" x14ac:dyDescent="0.2">
      <c r="A158" s="22">
        <v>0.45486111111111072</v>
      </c>
      <c r="B158" s="23">
        <v>0</v>
      </c>
      <c r="C158" s="11"/>
    </row>
    <row r="159" spans="1:3" x14ac:dyDescent="0.2">
      <c r="A159" s="22">
        <v>0.45555555555555516</v>
      </c>
      <c r="B159" s="23">
        <v>0</v>
      </c>
      <c r="C159" s="11"/>
    </row>
    <row r="160" spans="1:3" x14ac:dyDescent="0.2">
      <c r="A160" s="22">
        <v>0.4562499999999996</v>
      </c>
      <c r="B160" s="23">
        <v>0</v>
      </c>
      <c r="C160" s="11"/>
    </row>
    <row r="161" spans="1:3" x14ac:dyDescent="0.2">
      <c r="A161" s="22">
        <v>0.45694444444444404</v>
      </c>
      <c r="B161" s="23">
        <v>0</v>
      </c>
      <c r="C161" s="11"/>
    </row>
    <row r="162" spans="1:3" x14ac:dyDescent="0.2">
      <c r="A162" s="22">
        <v>0.45763888888888848</v>
      </c>
      <c r="B162" s="23">
        <v>0</v>
      </c>
      <c r="C162" s="11"/>
    </row>
    <row r="163" spans="1:3" x14ac:dyDescent="0.2">
      <c r="A163" s="22">
        <v>0.45833333333333293</v>
      </c>
      <c r="B163" s="23">
        <v>2.4171209153280002E-2</v>
      </c>
      <c r="C163" s="11"/>
    </row>
    <row r="164" spans="1:3" x14ac:dyDescent="0.2">
      <c r="A164" s="22">
        <v>0.45902777777777737</v>
      </c>
      <c r="B164" s="23">
        <v>0</v>
      </c>
      <c r="C164" s="11"/>
    </row>
    <row r="165" spans="1:3" x14ac:dyDescent="0.2">
      <c r="A165" s="22">
        <v>0.45972222222222181</v>
      </c>
      <c r="B165" s="23">
        <v>0</v>
      </c>
      <c r="C165" s="11"/>
    </row>
    <row r="166" spans="1:3" x14ac:dyDescent="0.2">
      <c r="A166" s="22">
        <v>0.46041666666666625</v>
      </c>
      <c r="B166" s="23">
        <v>1.04865534648E-2</v>
      </c>
      <c r="C166" s="11"/>
    </row>
    <row r="167" spans="1:3" x14ac:dyDescent="0.2">
      <c r="A167" s="22">
        <v>0.46111111111111069</v>
      </c>
      <c r="B167" s="23">
        <v>0</v>
      </c>
      <c r="C167" s="11"/>
    </row>
    <row r="168" spans="1:3" x14ac:dyDescent="0.2">
      <c r="A168" s="22">
        <v>0.46180555555555514</v>
      </c>
      <c r="B168" s="23">
        <v>0</v>
      </c>
      <c r="C168" s="11"/>
    </row>
    <row r="169" spans="1:3" x14ac:dyDescent="0.2">
      <c r="A169" s="22">
        <v>0.46249999999999958</v>
      </c>
      <c r="B169" s="23">
        <v>0</v>
      </c>
      <c r="C169" s="11"/>
    </row>
    <row r="170" spans="1:3" x14ac:dyDescent="0.2">
      <c r="A170" s="22">
        <v>0.46319444444444402</v>
      </c>
      <c r="B170" s="23">
        <v>0</v>
      </c>
      <c r="C170" s="11"/>
    </row>
    <row r="171" spans="1:3" x14ac:dyDescent="0.2">
      <c r="A171" s="22">
        <v>0.46388888888888846</v>
      </c>
      <c r="B171" s="23">
        <v>0</v>
      </c>
      <c r="C171" s="11"/>
    </row>
    <row r="172" spans="1:3" x14ac:dyDescent="0.2">
      <c r="A172" s="22">
        <v>0.4645833333333329</v>
      </c>
      <c r="B172" s="23">
        <v>5.3934146713439997E-2</v>
      </c>
      <c r="C172" s="11"/>
    </row>
    <row r="173" spans="1:3" x14ac:dyDescent="0.2">
      <c r="A173" s="22">
        <v>0.46527777777777735</v>
      </c>
      <c r="B173" s="23">
        <v>7.4935529383679991E-2</v>
      </c>
      <c r="C173" s="11"/>
    </row>
    <row r="174" spans="1:3" x14ac:dyDescent="0.2">
      <c r="A174" s="22">
        <v>0.46597222222222179</v>
      </c>
      <c r="B174" s="23">
        <v>7.5893961034079999E-2</v>
      </c>
      <c r="C174" s="11"/>
    </row>
    <row r="175" spans="1:3" x14ac:dyDescent="0.2">
      <c r="A175" s="22">
        <v>0.46666666666666623</v>
      </c>
      <c r="B175" s="23">
        <v>8.4154847999039994E-2</v>
      </c>
      <c r="C175" s="11"/>
    </row>
    <row r="176" spans="1:3" x14ac:dyDescent="0.2">
      <c r="A176" s="22">
        <v>0.46736111111111067</v>
      </c>
      <c r="B176" s="23">
        <v>0</v>
      </c>
      <c r="C176" s="11"/>
    </row>
    <row r="177" spans="1:3" x14ac:dyDescent="0.2">
      <c r="A177" s="22">
        <v>0.46805555555555511</v>
      </c>
      <c r="B177" s="23">
        <v>3.0158619533279998E-2</v>
      </c>
      <c r="C177" s="11"/>
    </row>
    <row r="178" spans="1:3" x14ac:dyDescent="0.2">
      <c r="A178" s="22">
        <v>0.46874999999999956</v>
      </c>
      <c r="B178" s="23">
        <v>4.350013082352E-2</v>
      </c>
      <c r="C178" s="11"/>
    </row>
    <row r="179" spans="1:3" x14ac:dyDescent="0.2">
      <c r="A179" s="22">
        <v>0.469444444444444</v>
      </c>
      <c r="B179" s="23">
        <v>4.081134872304E-2</v>
      </c>
      <c r="C179" s="11"/>
    </row>
    <row r="180" spans="1:3" x14ac:dyDescent="0.2">
      <c r="A180" s="22">
        <v>0.47013888888888844</v>
      </c>
      <c r="B180" s="23">
        <v>0</v>
      </c>
      <c r="C180" s="11"/>
    </row>
    <row r="181" spans="1:3" x14ac:dyDescent="0.2">
      <c r="A181" s="22">
        <v>0.47083333333333288</v>
      </c>
      <c r="B181" s="23">
        <v>0</v>
      </c>
      <c r="C181" s="11"/>
    </row>
    <row r="182" spans="1:3" x14ac:dyDescent="0.2">
      <c r="A182" s="22">
        <v>0.47152777777777732</v>
      </c>
      <c r="B182" s="23">
        <v>0</v>
      </c>
      <c r="C182" s="11"/>
    </row>
    <row r="183" spans="1:3" x14ac:dyDescent="0.2">
      <c r="A183" s="22">
        <v>0.47222222222222177</v>
      </c>
      <c r="B183" s="23">
        <v>0</v>
      </c>
      <c r="C183" s="11"/>
    </row>
    <row r="184" spans="1:3" x14ac:dyDescent="0.2">
      <c r="A184" s="22">
        <v>0.47291666666666621</v>
      </c>
      <c r="B184" s="23">
        <v>8.0604503189279988E-2</v>
      </c>
      <c r="C184" s="11"/>
    </row>
    <row r="185" spans="1:3" x14ac:dyDescent="0.2">
      <c r="A185" s="22">
        <v>0.47361111111111065</v>
      </c>
      <c r="B185" s="23">
        <v>6.391191524256E-2</v>
      </c>
      <c r="C185" s="11"/>
    </row>
    <row r="186" spans="1:3" x14ac:dyDescent="0.2">
      <c r="A186" s="22">
        <v>0.47430555555555509</v>
      </c>
      <c r="B186" s="23">
        <v>0</v>
      </c>
      <c r="C186" s="11"/>
    </row>
    <row r="187" spans="1:3" x14ac:dyDescent="0.2">
      <c r="A187" s="22">
        <v>0.47499999999999953</v>
      </c>
      <c r="B187" s="23">
        <v>0</v>
      </c>
      <c r="C187" s="11"/>
    </row>
    <row r="188" spans="1:3" x14ac:dyDescent="0.2">
      <c r="A188" s="22">
        <v>0.47569444444444398</v>
      </c>
      <c r="B188" s="23">
        <v>0.18751632732000001</v>
      </c>
      <c r="C188" s="11"/>
    </row>
    <row r="189" spans="1:3" x14ac:dyDescent="0.2">
      <c r="A189" s="22">
        <v>0.47638888888888842</v>
      </c>
      <c r="B189" s="23">
        <v>0</v>
      </c>
      <c r="C189" s="11"/>
    </row>
    <row r="190" spans="1:3" x14ac:dyDescent="0.2">
      <c r="A190" s="22">
        <v>0.47708333333333286</v>
      </c>
      <c r="B190" s="23">
        <v>8.9744703249599989E-2</v>
      </c>
      <c r="C190" s="11"/>
    </row>
    <row r="191" spans="1:3" x14ac:dyDescent="0.2">
      <c r="A191" s="22">
        <v>0.4777777777777773</v>
      </c>
      <c r="B191" s="23">
        <v>2.0585274373440002E-2</v>
      </c>
      <c r="C191" s="11"/>
    </row>
    <row r="192" spans="1:3" x14ac:dyDescent="0.2">
      <c r="A192" s="22">
        <v>0.47847222222222174</v>
      </c>
      <c r="B192" s="23">
        <v>4.4038261874879997E-2</v>
      </c>
      <c r="C192" s="11"/>
    </row>
    <row r="193" spans="1:3" x14ac:dyDescent="0.2">
      <c r="A193" s="22">
        <v>0.47916666666666619</v>
      </c>
      <c r="B193" s="23">
        <v>0.1630216865088</v>
      </c>
      <c r="C193" s="11"/>
    </row>
    <row r="194" spans="1:3" x14ac:dyDescent="0.2">
      <c r="A194" s="22">
        <v>0.47986111111111063</v>
      </c>
      <c r="B194" s="23">
        <v>9.3947709239999996E-2</v>
      </c>
      <c r="C194" s="11"/>
    </row>
    <row r="195" spans="1:3" x14ac:dyDescent="0.2">
      <c r="A195" s="22">
        <v>0.48055555555555507</v>
      </c>
      <c r="B195" s="23">
        <v>0.12107368869119998</v>
      </c>
      <c r="C195" s="11"/>
    </row>
    <row r="196" spans="1:3" x14ac:dyDescent="0.2">
      <c r="A196" s="22">
        <v>0.48124999999999951</v>
      </c>
      <c r="B196" s="23">
        <v>0.1772460788112</v>
      </c>
      <c r="C196" s="11"/>
    </row>
    <row r="197" spans="1:3" x14ac:dyDescent="0.2">
      <c r="A197" s="22">
        <v>0.48194444444444395</v>
      </c>
      <c r="B197" s="23">
        <v>0.1100354460912</v>
      </c>
      <c r="C197" s="11"/>
    </row>
    <row r="198" spans="1:3" x14ac:dyDescent="0.2">
      <c r="A198" s="22">
        <v>0.4826388888888884</v>
      </c>
      <c r="B198" s="23">
        <v>3.2802624277920002E-2</v>
      </c>
      <c r="C198" s="11"/>
    </row>
    <row r="199" spans="1:3" x14ac:dyDescent="0.2">
      <c r="A199" s="22">
        <v>0.48333333333333284</v>
      </c>
      <c r="B199" s="23">
        <v>0</v>
      </c>
      <c r="C199" s="11"/>
    </row>
    <row r="200" spans="1:3" x14ac:dyDescent="0.2">
      <c r="A200" s="22">
        <v>0.48402777777777728</v>
      </c>
      <c r="B200" s="23">
        <v>0.15151693878720002</v>
      </c>
      <c r="C200" s="11"/>
    </row>
    <row r="201" spans="1:3" x14ac:dyDescent="0.2">
      <c r="A201" s="22">
        <v>0.48472222222222172</v>
      </c>
      <c r="B201" s="23">
        <v>2.5982640512639998E-2</v>
      </c>
      <c r="C201" s="11"/>
    </row>
    <row r="202" spans="1:3" x14ac:dyDescent="0.2">
      <c r="A202" s="22">
        <v>0.48541666666666616</v>
      </c>
      <c r="B202" s="23">
        <v>5.2496276243039999E-2</v>
      </c>
      <c r="C202" s="11"/>
    </row>
    <row r="203" spans="1:3" x14ac:dyDescent="0.2">
      <c r="A203" s="24">
        <v>0.48611111111111061</v>
      </c>
      <c r="B203" s="15">
        <v>0.74019109953599993</v>
      </c>
      <c r="C203" s="11"/>
    </row>
    <row r="204" spans="1:3" x14ac:dyDescent="0.2">
      <c r="A204" s="24">
        <v>0.48680555555555505</v>
      </c>
      <c r="B204" s="15">
        <v>12.88927783584</v>
      </c>
      <c r="C204" s="11"/>
    </row>
    <row r="205" spans="1:3" x14ac:dyDescent="0.2">
      <c r="A205" s="24">
        <v>0.48749999999999949</v>
      </c>
      <c r="B205" s="15">
        <v>9.2856818678399993</v>
      </c>
      <c r="C205" s="11"/>
    </row>
    <row r="206" spans="1:3" x14ac:dyDescent="0.2">
      <c r="A206" s="24">
        <v>0.48819444444444393</v>
      </c>
      <c r="B206" s="15">
        <v>9.6705708926399989</v>
      </c>
      <c r="C206" s="11"/>
    </row>
    <row r="207" spans="1:3" x14ac:dyDescent="0.2">
      <c r="A207" s="24">
        <v>0.48888888888888837</v>
      </c>
      <c r="B207" s="15">
        <v>8.6213179200960006</v>
      </c>
      <c r="C207" s="11"/>
    </row>
    <row r="208" spans="1:3" x14ac:dyDescent="0.2">
      <c r="A208" s="24">
        <v>0.48958333333333282</v>
      </c>
      <c r="B208" s="15">
        <v>8.4405940143840006</v>
      </c>
      <c r="C208" s="11"/>
    </row>
    <row r="209" spans="1:3" x14ac:dyDescent="0.2">
      <c r="A209" s="24">
        <v>0.49027777777777726</v>
      </c>
      <c r="B209" s="15">
        <v>7.4190726751679996</v>
      </c>
      <c r="C209" s="11"/>
    </row>
    <row r="210" spans="1:3" x14ac:dyDescent="0.2">
      <c r="A210" s="24">
        <v>0.4909722222222217</v>
      </c>
      <c r="B210" s="15">
        <v>6.780888316944</v>
      </c>
      <c r="C210" s="11"/>
    </row>
    <row r="211" spans="1:3" x14ac:dyDescent="0.2">
      <c r="A211" s="24">
        <v>0.49166666666666614</v>
      </c>
      <c r="B211" s="15">
        <v>7.3811546393759997</v>
      </c>
      <c r="C211" s="11"/>
    </row>
    <row r="212" spans="1:3" x14ac:dyDescent="0.2">
      <c r="A212" s="24">
        <v>0.49236111111111058</v>
      </c>
      <c r="B212" s="15">
        <v>7.5204728706240003</v>
      </c>
      <c r="C212" s="11"/>
    </row>
    <row r="213" spans="1:3" x14ac:dyDescent="0.2">
      <c r="A213" s="24">
        <v>0.49305555555555503</v>
      </c>
      <c r="B213" s="15">
        <v>7.7588275524479995</v>
      </c>
      <c r="C213" s="11"/>
    </row>
    <row r="214" spans="1:3" x14ac:dyDescent="0.2">
      <c r="A214" s="24">
        <v>0.49374999999999947</v>
      </c>
      <c r="B214" s="15">
        <v>2.6363783224800001</v>
      </c>
      <c r="C214" s="11"/>
    </row>
    <row r="215" spans="1:3" x14ac:dyDescent="0.2">
      <c r="A215" s="24">
        <v>0.49444444444444391</v>
      </c>
      <c r="B215" s="15">
        <v>0</v>
      </c>
      <c r="C215" s="11"/>
    </row>
    <row r="216" spans="1:3" x14ac:dyDescent="0.2">
      <c r="A216" s="24">
        <v>0.49513888888888835</v>
      </c>
      <c r="B216" s="15">
        <v>0</v>
      </c>
      <c r="C216" s="11"/>
    </row>
    <row r="217" spans="1:3" x14ac:dyDescent="0.2">
      <c r="A217" s="24">
        <v>0.49583333333333279</v>
      </c>
      <c r="B217" s="15">
        <v>0</v>
      </c>
      <c r="C217" s="11"/>
    </row>
    <row r="218" spans="1:3" x14ac:dyDescent="0.2">
      <c r="A218" s="24">
        <v>0.49652777777777724</v>
      </c>
      <c r="B218" s="15">
        <v>0</v>
      </c>
      <c r="C218" s="11"/>
    </row>
    <row r="219" spans="1:3" x14ac:dyDescent="0.2">
      <c r="A219" s="24">
        <v>0.49722222222222168</v>
      </c>
      <c r="B219" s="15">
        <v>0</v>
      </c>
      <c r="C219" s="11"/>
    </row>
    <row r="220" spans="1:3" x14ac:dyDescent="0.2">
      <c r="A220" s="24">
        <v>0.49791666666666612</v>
      </c>
      <c r="B220" s="15">
        <v>0</v>
      </c>
      <c r="C220" s="11"/>
    </row>
    <row r="221" spans="1:3" x14ac:dyDescent="0.2">
      <c r="A221" s="24">
        <v>0.49861111111111056</v>
      </c>
      <c r="B221" s="15">
        <v>0</v>
      </c>
      <c r="C221" s="11"/>
    </row>
    <row r="222" spans="1:3" x14ac:dyDescent="0.2">
      <c r="A222" s="24">
        <v>0.499305555555555</v>
      </c>
      <c r="B222" s="15">
        <v>0</v>
      </c>
      <c r="C222" s="11"/>
    </row>
    <row r="223" spans="1:3" x14ac:dyDescent="0.2">
      <c r="A223" s="24">
        <v>0.49999999999999944</v>
      </c>
      <c r="B223" s="15">
        <v>0</v>
      </c>
      <c r="C223" s="11"/>
    </row>
    <row r="224" spans="1:3" x14ac:dyDescent="0.2">
      <c r="A224" s="24">
        <v>0.50069444444444389</v>
      </c>
      <c r="B224" s="15">
        <v>0</v>
      </c>
      <c r="C224" s="11"/>
    </row>
    <row r="225" spans="1:3" x14ac:dyDescent="0.2">
      <c r="A225" s="24">
        <v>0.50138888888888833</v>
      </c>
      <c r="B225" s="15">
        <v>0</v>
      </c>
      <c r="C225" s="11"/>
    </row>
    <row r="226" spans="1:3" x14ac:dyDescent="0.2">
      <c r="A226" s="24">
        <v>0.50208333333333277</v>
      </c>
      <c r="B226" s="15">
        <v>0</v>
      </c>
      <c r="C226" s="11"/>
    </row>
    <row r="227" spans="1:3" x14ac:dyDescent="0.2">
      <c r="A227" s="24">
        <v>0.50277777777777721</v>
      </c>
      <c r="B227" s="15">
        <v>0</v>
      </c>
      <c r="C227" s="11"/>
    </row>
    <row r="228" spans="1:3" x14ac:dyDescent="0.2">
      <c r="A228" s="24">
        <v>0.50347222222222165</v>
      </c>
      <c r="B228" s="15">
        <v>0</v>
      </c>
      <c r="C228" s="11"/>
    </row>
    <row r="229" spans="1:3" x14ac:dyDescent="0.2">
      <c r="A229" s="24">
        <v>0.5041666666666661</v>
      </c>
      <c r="B229" s="15">
        <v>0</v>
      </c>
      <c r="C229" s="11"/>
    </row>
    <row r="230" spans="1:3" x14ac:dyDescent="0.2">
      <c r="A230" s="24">
        <v>0.50486111111111054</v>
      </c>
      <c r="B230" s="15">
        <v>0</v>
      </c>
      <c r="C230" s="11"/>
    </row>
    <row r="231" spans="1:3" x14ac:dyDescent="0.2">
      <c r="A231" s="24">
        <v>0.50555555555555498</v>
      </c>
      <c r="B231" s="15">
        <v>0</v>
      </c>
      <c r="C231" s="11"/>
    </row>
    <row r="232" spans="1:3" x14ac:dyDescent="0.2">
      <c r="A232" s="24">
        <v>0.50624999999999942</v>
      </c>
      <c r="B232" s="15">
        <v>0</v>
      </c>
      <c r="C232" s="11"/>
    </row>
    <row r="233" spans="1:3" x14ac:dyDescent="0.2">
      <c r="A233" s="24">
        <v>0.50694444444444386</v>
      </c>
      <c r="B233" s="15">
        <v>0</v>
      </c>
      <c r="C233" s="11"/>
    </row>
    <row r="234" spans="1:3" x14ac:dyDescent="0.2">
      <c r="A234" s="24"/>
      <c r="B234" s="15"/>
      <c r="C234" s="11"/>
    </row>
    <row r="235" spans="1:3" x14ac:dyDescent="0.2">
      <c r="A235" s="24"/>
      <c r="B235" s="15"/>
      <c r="C235" s="11"/>
    </row>
    <row r="236" spans="1:3" x14ac:dyDescent="0.2">
      <c r="A236" s="24"/>
      <c r="B236" s="15"/>
      <c r="C236" s="11"/>
    </row>
    <row r="237" spans="1:3" x14ac:dyDescent="0.2">
      <c r="A237" s="24"/>
      <c r="B237" s="15"/>
      <c r="C237" s="11"/>
    </row>
    <row r="238" spans="1:3" x14ac:dyDescent="0.2">
      <c r="A238" s="24"/>
      <c r="B238" s="15"/>
      <c r="C238" s="11"/>
    </row>
    <row r="239" spans="1:3" x14ac:dyDescent="0.2">
      <c r="A239" s="24"/>
      <c r="B239" s="15"/>
      <c r="C239" s="11"/>
    </row>
    <row r="240" spans="1:3" x14ac:dyDescent="0.2">
      <c r="A240" s="24"/>
      <c r="B240" s="15"/>
      <c r="C240" s="11"/>
    </row>
    <row r="241" spans="1:3" x14ac:dyDescent="0.2">
      <c r="A241" s="24"/>
      <c r="B241" s="15"/>
      <c r="C241" s="11"/>
    </row>
    <row r="242" spans="1:3" x14ac:dyDescent="0.2">
      <c r="A242" s="24"/>
      <c r="B242" s="15"/>
      <c r="C242" s="11"/>
    </row>
    <row r="243" spans="1:3" x14ac:dyDescent="0.2">
      <c r="A243" s="24"/>
      <c r="B243" s="15"/>
      <c r="C243" s="11"/>
    </row>
    <row r="244" spans="1:3" x14ac:dyDescent="0.2">
      <c r="A244" s="24"/>
      <c r="B244" s="15"/>
      <c r="C244" s="11"/>
    </row>
    <row r="245" spans="1:3" x14ac:dyDescent="0.2">
      <c r="A245" s="24"/>
      <c r="B245" s="15"/>
      <c r="C245" s="11"/>
    </row>
    <row r="246" spans="1:3" x14ac:dyDescent="0.2">
      <c r="A246" s="24"/>
      <c r="B246" s="15"/>
      <c r="C246" s="11"/>
    </row>
    <row r="247" spans="1:3" x14ac:dyDescent="0.2">
      <c r="A247" s="24"/>
      <c r="B247" s="15"/>
      <c r="C247" s="11"/>
    </row>
    <row r="248" spans="1:3" x14ac:dyDescent="0.2">
      <c r="A248" s="24"/>
      <c r="B248" s="15"/>
      <c r="C248" s="11"/>
    </row>
    <row r="249" spans="1:3" x14ac:dyDescent="0.2">
      <c r="A249" s="24"/>
      <c r="B249" s="15"/>
      <c r="C249" s="11"/>
    </row>
    <row r="250" spans="1:3" x14ac:dyDescent="0.2">
      <c r="A250" s="24"/>
      <c r="B250" s="15"/>
      <c r="C250" s="11"/>
    </row>
    <row r="251" spans="1:3" x14ac:dyDescent="0.2">
      <c r="A251" s="24"/>
      <c r="B251" s="15"/>
      <c r="C251" s="11"/>
    </row>
    <row r="252" spans="1:3" x14ac:dyDescent="0.2">
      <c r="A252" s="24"/>
      <c r="B252" s="15"/>
      <c r="C252" s="11"/>
    </row>
    <row r="253" spans="1:3" x14ac:dyDescent="0.2">
      <c r="A253" s="24"/>
      <c r="B253" s="15"/>
      <c r="C253" s="11"/>
    </row>
    <row r="254" spans="1:3" x14ac:dyDescent="0.2">
      <c r="A254" s="24"/>
      <c r="B254" s="15"/>
      <c r="C254" s="11"/>
    </row>
    <row r="255" spans="1:3" x14ac:dyDescent="0.2">
      <c r="A255" s="24"/>
      <c r="B255" s="15"/>
      <c r="C255" s="11"/>
    </row>
    <row r="256" spans="1:3" x14ac:dyDescent="0.2">
      <c r="A256" s="24"/>
      <c r="B256" s="15"/>
      <c r="C256" s="11"/>
    </row>
    <row r="257" spans="1:3" x14ac:dyDescent="0.2">
      <c r="A257" s="24"/>
      <c r="B257" s="15"/>
      <c r="C257" s="11"/>
    </row>
    <row r="258" spans="1:3" x14ac:dyDescent="0.2">
      <c r="A258" s="24"/>
      <c r="B258" s="15"/>
      <c r="C258" s="11"/>
    </row>
    <row r="259" spans="1:3" x14ac:dyDescent="0.2">
      <c r="A259" s="24"/>
      <c r="B259" s="15"/>
      <c r="C259" s="11"/>
    </row>
    <row r="260" spans="1:3" x14ac:dyDescent="0.2">
      <c r="A260" s="24"/>
      <c r="B260" s="15"/>
      <c r="C260" s="11"/>
    </row>
    <row r="261" spans="1:3" x14ac:dyDescent="0.2">
      <c r="A261" s="24"/>
      <c r="B261" s="15"/>
      <c r="C261" s="11"/>
    </row>
    <row r="262" spans="1:3" x14ac:dyDescent="0.2">
      <c r="A262" s="24"/>
      <c r="B262" s="15"/>
      <c r="C262" s="11"/>
    </row>
    <row r="263" spans="1:3" x14ac:dyDescent="0.2">
      <c r="A263" s="24"/>
      <c r="B263" s="15"/>
      <c r="C263" s="11"/>
    </row>
    <row r="264" spans="1:3" x14ac:dyDescent="0.2">
      <c r="A264" s="24"/>
      <c r="B264" s="15"/>
      <c r="C264" s="11"/>
    </row>
    <row r="265" spans="1:3" x14ac:dyDescent="0.2">
      <c r="A265" s="24"/>
      <c r="B265" s="15"/>
      <c r="C265" s="11"/>
    </row>
    <row r="266" spans="1:3" x14ac:dyDescent="0.2">
      <c r="A266" s="24"/>
      <c r="B266" s="15"/>
      <c r="C266" s="11"/>
    </row>
    <row r="267" spans="1:3" x14ac:dyDescent="0.2">
      <c r="A267" s="24"/>
      <c r="B267" s="15"/>
      <c r="C267" s="11"/>
    </row>
    <row r="268" spans="1:3" x14ac:dyDescent="0.2">
      <c r="A268" s="24"/>
      <c r="B268" s="15"/>
      <c r="C268" s="11"/>
    </row>
    <row r="269" spans="1:3" x14ac:dyDescent="0.2">
      <c r="A269" s="24"/>
      <c r="B269" s="15"/>
      <c r="C269" s="11"/>
    </row>
    <row r="270" spans="1:3" x14ac:dyDescent="0.2">
      <c r="A270" s="24"/>
      <c r="B270" s="15"/>
      <c r="C270" s="11"/>
    </row>
    <row r="271" spans="1:3" x14ac:dyDescent="0.2">
      <c r="A271" s="24"/>
      <c r="B271" s="15"/>
      <c r="C271" s="11"/>
    </row>
    <row r="272" spans="1:3" x14ac:dyDescent="0.2">
      <c r="A272" s="24"/>
      <c r="B272" s="15"/>
      <c r="C272" s="11"/>
    </row>
    <row r="273" spans="1:3" x14ac:dyDescent="0.2">
      <c r="A273" s="24"/>
      <c r="B273" s="15"/>
      <c r="C273" s="11"/>
    </row>
    <row r="274" spans="1:3" x14ac:dyDescent="0.2">
      <c r="A274" s="24"/>
      <c r="B274" s="15"/>
      <c r="C274" s="11"/>
    </row>
    <row r="275" spans="1:3" x14ac:dyDescent="0.2">
      <c r="A275" s="24"/>
      <c r="B275" s="15"/>
      <c r="C275" s="11"/>
    </row>
    <row r="276" spans="1:3" x14ac:dyDescent="0.2">
      <c r="A276" s="24"/>
      <c r="B276" s="15"/>
      <c r="C276" s="11"/>
    </row>
    <row r="277" spans="1:3" x14ac:dyDescent="0.2">
      <c r="A277" s="24"/>
      <c r="B277" s="15"/>
      <c r="C277" s="11"/>
    </row>
    <row r="278" spans="1:3" x14ac:dyDescent="0.2">
      <c r="A278" s="24"/>
      <c r="B278" s="15"/>
      <c r="C278" s="11"/>
    </row>
    <row r="279" spans="1:3" x14ac:dyDescent="0.2">
      <c r="A279" s="24"/>
      <c r="B279" s="15"/>
      <c r="C279" s="11"/>
    </row>
    <row r="280" spans="1:3" x14ac:dyDescent="0.2">
      <c r="A280" s="24"/>
      <c r="B280" s="15"/>
      <c r="C280" s="11"/>
    </row>
    <row r="281" spans="1:3" x14ac:dyDescent="0.2">
      <c r="A281" s="24"/>
      <c r="B281" s="15"/>
      <c r="C281" s="11"/>
    </row>
    <row r="282" spans="1:3" x14ac:dyDescent="0.2">
      <c r="A282" s="24"/>
      <c r="B282" s="15"/>
      <c r="C282" s="11"/>
    </row>
    <row r="283" spans="1:3" x14ac:dyDescent="0.2">
      <c r="A283" s="24"/>
      <c r="B283" s="15"/>
      <c r="C283" s="11"/>
    </row>
    <row r="284" spans="1:3" x14ac:dyDescent="0.2">
      <c r="A284" s="24"/>
      <c r="B284" s="15"/>
      <c r="C284" s="11"/>
    </row>
    <row r="285" spans="1:3" x14ac:dyDescent="0.2">
      <c r="A285" s="24"/>
      <c r="B285" s="15"/>
      <c r="C285" s="11"/>
    </row>
    <row r="286" spans="1:3" x14ac:dyDescent="0.2">
      <c r="A286" s="24"/>
      <c r="B286" s="15"/>
      <c r="C286" s="11"/>
    </row>
    <row r="287" spans="1:3" x14ac:dyDescent="0.2">
      <c r="A287" s="24"/>
      <c r="B287" s="15"/>
      <c r="C287" s="11"/>
    </row>
    <row r="288" spans="1:3" x14ac:dyDescent="0.2">
      <c r="A288" s="24"/>
      <c r="B288" s="15"/>
      <c r="C288" s="11"/>
    </row>
    <row r="289" spans="1:3" x14ac:dyDescent="0.2">
      <c r="A289" s="24"/>
      <c r="B289" s="15"/>
      <c r="C289" s="11"/>
    </row>
    <row r="290" spans="1:3" x14ac:dyDescent="0.2">
      <c r="A290" s="24"/>
      <c r="B290" s="15"/>
      <c r="C290" s="11"/>
    </row>
    <row r="291" spans="1:3" x14ac:dyDescent="0.2">
      <c r="A291" s="24"/>
      <c r="B291" s="15"/>
      <c r="C291" s="11"/>
    </row>
    <row r="292" spans="1:3" x14ac:dyDescent="0.2">
      <c r="A292" s="24"/>
      <c r="B292" s="15"/>
      <c r="C292" s="11"/>
    </row>
    <row r="293" spans="1:3" x14ac:dyDescent="0.2">
      <c r="A293" s="24"/>
      <c r="B293" s="15"/>
      <c r="C293" s="11"/>
    </row>
    <row r="294" spans="1:3" x14ac:dyDescent="0.2">
      <c r="A294" s="24"/>
      <c r="B294" s="15"/>
      <c r="C294" s="11"/>
    </row>
    <row r="295" spans="1:3" x14ac:dyDescent="0.2">
      <c r="A295" s="24"/>
      <c r="B295" s="15"/>
      <c r="C295" s="11"/>
    </row>
    <row r="296" spans="1:3" x14ac:dyDescent="0.2">
      <c r="A296" s="24"/>
      <c r="B296" s="15"/>
      <c r="C296" s="11"/>
    </row>
    <row r="297" spans="1:3" x14ac:dyDescent="0.2">
      <c r="A297" s="24"/>
      <c r="B297" s="15"/>
      <c r="C297" s="11"/>
    </row>
    <row r="298" spans="1:3" x14ac:dyDescent="0.2">
      <c r="A298" s="24"/>
      <c r="B298" s="15"/>
      <c r="C298" s="11"/>
    </row>
    <row r="299" spans="1:3" x14ac:dyDescent="0.2">
      <c r="A299" s="24"/>
      <c r="B299" s="15"/>
      <c r="C299" s="11"/>
    </row>
    <row r="300" spans="1:3" x14ac:dyDescent="0.2">
      <c r="A300" s="24"/>
      <c r="B300" s="15"/>
      <c r="C300" s="11"/>
    </row>
    <row r="301" spans="1:3" x14ac:dyDescent="0.2">
      <c r="A301" s="24"/>
      <c r="B301" s="15"/>
      <c r="C301" s="11"/>
    </row>
    <row r="302" spans="1:3" x14ac:dyDescent="0.2">
      <c r="A302" s="24"/>
      <c r="B302" s="15"/>
      <c r="C302" s="11"/>
    </row>
    <row r="303" spans="1:3" x14ac:dyDescent="0.2">
      <c r="A303" s="24"/>
      <c r="B303" s="15"/>
      <c r="C303" s="11"/>
    </row>
    <row r="304" spans="1:3" x14ac:dyDescent="0.2">
      <c r="A304" s="24"/>
      <c r="B304" s="15"/>
      <c r="C304" s="11"/>
    </row>
    <row r="305" spans="1:3" x14ac:dyDescent="0.2">
      <c r="A305" s="24"/>
      <c r="B305" s="15"/>
      <c r="C305" s="11"/>
    </row>
    <row r="306" spans="1:3" x14ac:dyDescent="0.2">
      <c r="A306" s="24"/>
      <c r="B306" s="15"/>
      <c r="C306" s="11"/>
    </row>
    <row r="307" spans="1:3" x14ac:dyDescent="0.2">
      <c r="A307" s="24"/>
      <c r="B307" s="15"/>
      <c r="C307" s="11"/>
    </row>
    <row r="308" spans="1:3" x14ac:dyDescent="0.2">
      <c r="A308" s="24"/>
      <c r="B308" s="15"/>
      <c r="C308" s="11"/>
    </row>
    <row r="309" spans="1:3" x14ac:dyDescent="0.2">
      <c r="A309" s="24"/>
      <c r="B309" s="15"/>
      <c r="C309" s="11"/>
    </row>
    <row r="310" spans="1:3" x14ac:dyDescent="0.2">
      <c r="A310" s="24"/>
      <c r="B310" s="15"/>
      <c r="C310" s="11"/>
    </row>
    <row r="311" spans="1:3" x14ac:dyDescent="0.2">
      <c r="A311" s="24"/>
      <c r="B311" s="15"/>
      <c r="C311" s="11"/>
    </row>
    <row r="312" spans="1:3" x14ac:dyDescent="0.2">
      <c r="A312" s="24"/>
      <c r="B312" s="15"/>
      <c r="C312" s="11"/>
    </row>
    <row r="313" spans="1:3" x14ac:dyDescent="0.2">
      <c r="A313" s="24"/>
      <c r="B313" s="15"/>
      <c r="C313" s="11"/>
    </row>
    <row r="314" spans="1:3" x14ac:dyDescent="0.2">
      <c r="A314" s="24"/>
      <c r="B314" s="15"/>
      <c r="C314" s="11"/>
    </row>
    <row r="315" spans="1:3" x14ac:dyDescent="0.2">
      <c r="A315" s="24"/>
      <c r="B315" s="15"/>
      <c r="C315" s="11"/>
    </row>
    <row r="316" spans="1:3" x14ac:dyDescent="0.2">
      <c r="A316" s="24"/>
      <c r="B316" s="15"/>
      <c r="C316" s="11"/>
    </row>
    <row r="317" spans="1:3" x14ac:dyDescent="0.2">
      <c r="A317" s="24"/>
      <c r="B317" s="15"/>
      <c r="C317" s="11"/>
    </row>
    <row r="318" spans="1:3" x14ac:dyDescent="0.2">
      <c r="A318" s="24"/>
      <c r="B318" s="15"/>
      <c r="C318" s="11"/>
    </row>
    <row r="319" spans="1:3" x14ac:dyDescent="0.2">
      <c r="A319" s="24"/>
      <c r="B319" s="15"/>
      <c r="C319" s="11"/>
    </row>
    <row r="320" spans="1:3" x14ac:dyDescent="0.2">
      <c r="A320" s="24"/>
      <c r="B320" s="15"/>
      <c r="C320" s="11"/>
    </row>
    <row r="321" spans="1:3" x14ac:dyDescent="0.2">
      <c r="A321" s="24"/>
      <c r="B321" s="15"/>
      <c r="C321" s="11"/>
    </row>
    <row r="322" spans="1:3" x14ac:dyDescent="0.2">
      <c r="A322" s="24"/>
      <c r="B322" s="15"/>
      <c r="C322" s="11"/>
    </row>
    <row r="323" spans="1:3" x14ac:dyDescent="0.2">
      <c r="A323" s="24"/>
      <c r="B323" s="15"/>
      <c r="C323" s="11"/>
    </row>
    <row r="324" spans="1:3" x14ac:dyDescent="0.2">
      <c r="A324" s="24"/>
      <c r="B324" s="15"/>
      <c r="C324" s="11"/>
    </row>
    <row r="325" spans="1:3" x14ac:dyDescent="0.2">
      <c r="A325" s="24"/>
      <c r="B325" s="15"/>
      <c r="C325" s="11"/>
    </row>
    <row r="326" spans="1:3" x14ac:dyDescent="0.2">
      <c r="A326" s="24"/>
      <c r="B326" s="15"/>
      <c r="C326" s="11"/>
    </row>
    <row r="327" spans="1:3" x14ac:dyDescent="0.2">
      <c r="A327" s="24"/>
      <c r="B327" s="15"/>
      <c r="C327" s="11"/>
    </row>
    <row r="328" spans="1:3" x14ac:dyDescent="0.2">
      <c r="A328" s="24"/>
      <c r="B328" s="15"/>
      <c r="C328" s="11"/>
    </row>
    <row r="329" spans="1:3" x14ac:dyDescent="0.2">
      <c r="A329" s="24"/>
      <c r="B329" s="15"/>
      <c r="C329" s="11"/>
    </row>
    <row r="330" spans="1:3" x14ac:dyDescent="0.2">
      <c r="A330" s="24"/>
      <c r="B330" s="15"/>
      <c r="C330" s="11"/>
    </row>
    <row r="331" spans="1:3" x14ac:dyDescent="0.2">
      <c r="A331" s="24"/>
      <c r="B331" s="15"/>
      <c r="C331" s="11"/>
    </row>
    <row r="332" spans="1:3" x14ac:dyDescent="0.2">
      <c r="A332" s="24"/>
      <c r="B332" s="15"/>
      <c r="C332" s="11"/>
    </row>
    <row r="333" spans="1:3" x14ac:dyDescent="0.2">
      <c r="A333" s="24"/>
      <c r="B333" s="15"/>
      <c r="C333" s="11"/>
    </row>
    <row r="334" spans="1:3" x14ac:dyDescent="0.2">
      <c r="A334" s="24"/>
      <c r="B334" s="15"/>
      <c r="C334" s="11"/>
    </row>
    <row r="335" spans="1:3" x14ac:dyDescent="0.2">
      <c r="A335" s="24"/>
      <c r="B335" s="15"/>
      <c r="C335" s="11"/>
    </row>
    <row r="336" spans="1:3" x14ac:dyDescent="0.2">
      <c r="A336" s="24"/>
      <c r="B336" s="15"/>
      <c r="C336" s="11"/>
    </row>
    <row r="337" spans="1:3" x14ac:dyDescent="0.2">
      <c r="A337" s="24"/>
      <c r="B337" s="15"/>
      <c r="C337" s="11"/>
    </row>
    <row r="338" spans="1:3" x14ac:dyDescent="0.2">
      <c r="A338" s="24"/>
      <c r="B338" s="15"/>
      <c r="C338" s="11"/>
    </row>
    <row r="339" spans="1:3" x14ac:dyDescent="0.2">
      <c r="A339" s="24"/>
      <c r="B339" s="15"/>
      <c r="C339" s="11"/>
    </row>
    <row r="340" spans="1:3" x14ac:dyDescent="0.2">
      <c r="A340" s="24"/>
      <c r="B340" s="15"/>
      <c r="C340" s="11"/>
    </row>
    <row r="341" spans="1:3" x14ac:dyDescent="0.2">
      <c r="A341" s="24"/>
      <c r="B341" s="15"/>
      <c r="C341" s="11"/>
    </row>
    <row r="342" spans="1:3" x14ac:dyDescent="0.2">
      <c r="A342" s="24"/>
      <c r="B342" s="15"/>
      <c r="C342" s="11"/>
    </row>
    <row r="343" spans="1:3" x14ac:dyDescent="0.2">
      <c r="A343" s="24"/>
      <c r="B343" s="15"/>
      <c r="C343" s="11"/>
    </row>
    <row r="344" spans="1:3" x14ac:dyDescent="0.2">
      <c r="A344" s="24"/>
      <c r="B344" s="15"/>
      <c r="C344" s="11"/>
    </row>
    <row r="345" spans="1:3" x14ac:dyDescent="0.2">
      <c r="A345" s="24"/>
      <c r="B345" s="15"/>
      <c r="C345" s="11"/>
    </row>
    <row r="346" spans="1:3" x14ac:dyDescent="0.2">
      <c r="A346" s="24"/>
      <c r="B346" s="15"/>
      <c r="C346" s="11"/>
    </row>
    <row r="347" spans="1:3" x14ac:dyDescent="0.2">
      <c r="A347" s="24"/>
      <c r="B347" s="15"/>
      <c r="C347" s="11"/>
    </row>
    <row r="348" spans="1:3" x14ac:dyDescent="0.2">
      <c r="A348" s="24"/>
      <c r="B348" s="15"/>
      <c r="C348" s="11"/>
    </row>
    <row r="349" spans="1:3" x14ac:dyDescent="0.2">
      <c r="A349" s="24"/>
      <c r="B349" s="15"/>
      <c r="C349" s="11"/>
    </row>
    <row r="350" spans="1:3" x14ac:dyDescent="0.2">
      <c r="A350" s="24"/>
      <c r="B350" s="15"/>
      <c r="C350" s="11"/>
    </row>
    <row r="351" spans="1:3" x14ac:dyDescent="0.2">
      <c r="A351" s="24"/>
      <c r="B351" s="15"/>
      <c r="C351" s="11"/>
    </row>
    <row r="352" spans="1:3" x14ac:dyDescent="0.2">
      <c r="A352" s="24"/>
      <c r="B352" s="15"/>
      <c r="C352" s="11"/>
    </row>
    <row r="353" spans="1:3" x14ac:dyDescent="0.2">
      <c r="A353" s="24"/>
      <c r="B353" s="15"/>
      <c r="C353" s="11"/>
    </row>
    <row r="354" spans="1:3" x14ac:dyDescent="0.2">
      <c r="A354" s="24"/>
      <c r="B354" s="15"/>
      <c r="C354" s="11"/>
    </row>
    <row r="355" spans="1:3" x14ac:dyDescent="0.2">
      <c r="A355" s="24"/>
      <c r="B355" s="15"/>
    </row>
    <row r="356" spans="1:3" x14ac:dyDescent="0.2">
      <c r="A356" s="24"/>
      <c r="B356" s="15"/>
    </row>
    <row r="357" spans="1:3" x14ac:dyDescent="0.2">
      <c r="A357" s="24"/>
      <c r="B357" s="15"/>
    </row>
    <row r="358" spans="1:3" x14ac:dyDescent="0.2">
      <c r="A358" s="24"/>
      <c r="B358" s="15"/>
    </row>
    <row r="359" spans="1:3" x14ac:dyDescent="0.2">
      <c r="A359" s="24"/>
      <c r="B359" s="15"/>
    </row>
    <row r="360" spans="1:3" x14ac:dyDescent="0.2">
      <c r="A360" s="24"/>
      <c r="B360" s="15"/>
    </row>
    <row r="361" spans="1:3" x14ac:dyDescent="0.2">
      <c r="A361" s="24"/>
      <c r="B361" s="15"/>
    </row>
    <row r="362" spans="1:3" x14ac:dyDescent="0.2">
      <c r="A362" s="24"/>
      <c r="B362" s="15"/>
    </row>
    <row r="363" spans="1:3" x14ac:dyDescent="0.2">
      <c r="A363" s="24"/>
      <c r="B363" s="15"/>
    </row>
    <row r="364" spans="1:3" x14ac:dyDescent="0.2">
      <c r="A364" s="24"/>
      <c r="B364" s="15"/>
    </row>
    <row r="365" spans="1:3" x14ac:dyDescent="0.2">
      <c r="A365" s="24"/>
      <c r="B365" s="15"/>
    </row>
    <row r="366" spans="1:3" x14ac:dyDescent="0.2">
      <c r="A366" s="24"/>
      <c r="B366" s="15"/>
    </row>
    <row r="367" spans="1:3" x14ac:dyDescent="0.2">
      <c r="A367" s="24"/>
      <c r="B367" s="15"/>
    </row>
    <row r="368" spans="1:3" x14ac:dyDescent="0.2">
      <c r="A368" s="24"/>
      <c r="B368" s="15"/>
    </row>
    <row r="369" spans="1:2" x14ac:dyDescent="0.2">
      <c r="A369" s="24"/>
      <c r="B369" s="15"/>
    </row>
    <row r="370" spans="1:2" x14ac:dyDescent="0.2">
      <c r="A370" s="24"/>
      <c r="B370" s="15"/>
    </row>
    <row r="371" spans="1:2" x14ac:dyDescent="0.2">
      <c r="A371" s="24"/>
      <c r="B371" s="15"/>
    </row>
    <row r="372" spans="1:2" x14ac:dyDescent="0.2">
      <c r="A372" s="24"/>
      <c r="B372" s="15"/>
    </row>
    <row r="373" spans="1:2" x14ac:dyDescent="0.2">
      <c r="A373" s="24"/>
      <c r="B373" s="15"/>
    </row>
    <row r="374" spans="1:2" x14ac:dyDescent="0.2">
      <c r="A374" s="24"/>
      <c r="B374" s="15"/>
    </row>
    <row r="375" spans="1:2" x14ac:dyDescent="0.2">
      <c r="A375" s="24"/>
      <c r="B375" s="15"/>
    </row>
    <row r="376" spans="1:2" x14ac:dyDescent="0.2">
      <c r="A376" s="24"/>
      <c r="B376" s="15"/>
    </row>
    <row r="377" spans="1:2" x14ac:dyDescent="0.2">
      <c r="A377" s="24"/>
      <c r="B377" s="15"/>
    </row>
    <row r="378" spans="1:2" x14ac:dyDescent="0.2">
      <c r="A378" s="24"/>
      <c r="B378" s="15"/>
    </row>
    <row r="379" spans="1:2" x14ac:dyDescent="0.2">
      <c r="A379" s="24"/>
      <c r="B379" s="15"/>
    </row>
    <row r="380" spans="1:2" x14ac:dyDescent="0.2">
      <c r="A380" s="24"/>
      <c r="B380" s="15"/>
    </row>
    <row r="381" spans="1:2" x14ac:dyDescent="0.2">
      <c r="A381" s="24"/>
      <c r="B381" s="15"/>
    </row>
    <row r="382" spans="1:2" x14ac:dyDescent="0.2">
      <c r="A382" s="24"/>
      <c r="B382" s="15"/>
    </row>
    <row r="383" spans="1:2" x14ac:dyDescent="0.2">
      <c r="A383" s="24"/>
      <c r="B383" s="15"/>
    </row>
    <row r="384" spans="1:2" x14ac:dyDescent="0.2">
      <c r="A384" s="24"/>
      <c r="B384" s="15"/>
    </row>
    <row r="385" spans="1:2" x14ac:dyDescent="0.2">
      <c r="A385" s="24"/>
      <c r="B385" s="15"/>
    </row>
    <row r="386" spans="1:2" x14ac:dyDescent="0.2">
      <c r="A386" s="24"/>
      <c r="B386" s="15"/>
    </row>
    <row r="387" spans="1:2" x14ac:dyDescent="0.2">
      <c r="A387" s="24"/>
      <c r="B387" s="15"/>
    </row>
    <row r="388" spans="1:2" x14ac:dyDescent="0.2">
      <c r="A388" s="24"/>
      <c r="B388" s="15"/>
    </row>
    <row r="389" spans="1:2" x14ac:dyDescent="0.2">
      <c r="A389" s="24"/>
      <c r="B389" s="15"/>
    </row>
    <row r="390" spans="1:2" x14ac:dyDescent="0.2">
      <c r="A390" s="24"/>
      <c r="B390" s="15"/>
    </row>
    <row r="391" spans="1:2" x14ac:dyDescent="0.2">
      <c r="A391" s="24"/>
      <c r="B391" s="15"/>
    </row>
    <row r="392" spans="1:2" x14ac:dyDescent="0.2">
      <c r="A392" s="24"/>
      <c r="B392" s="15"/>
    </row>
    <row r="393" spans="1:2" x14ac:dyDescent="0.2">
      <c r="A393" s="24"/>
      <c r="B393" s="15"/>
    </row>
    <row r="394" spans="1:2" x14ac:dyDescent="0.2">
      <c r="A394" s="24"/>
      <c r="B394" s="15"/>
    </row>
    <row r="395" spans="1:2" x14ac:dyDescent="0.2">
      <c r="A395" s="24"/>
      <c r="B395" s="15"/>
    </row>
    <row r="396" spans="1:2" x14ac:dyDescent="0.2">
      <c r="A396" s="24"/>
      <c r="B396" s="15"/>
    </row>
    <row r="397" spans="1:2" x14ac:dyDescent="0.2">
      <c r="A397" s="24"/>
      <c r="B397" s="15"/>
    </row>
    <row r="398" spans="1:2" x14ac:dyDescent="0.2">
      <c r="A398" s="24"/>
      <c r="B398" s="15"/>
    </row>
    <row r="399" spans="1:2" x14ac:dyDescent="0.2">
      <c r="A399" s="24"/>
      <c r="B399" s="15"/>
    </row>
    <row r="400" spans="1:2" x14ac:dyDescent="0.2">
      <c r="A400" s="24"/>
      <c r="B400" s="15"/>
    </row>
    <row r="401" spans="1:2" x14ac:dyDescent="0.2">
      <c r="A401" s="24"/>
      <c r="B401" s="15"/>
    </row>
    <row r="402" spans="1:2" x14ac:dyDescent="0.2">
      <c r="A402" s="24"/>
      <c r="B402" s="15"/>
    </row>
    <row r="403" spans="1:2" x14ac:dyDescent="0.2">
      <c r="A403" s="24"/>
      <c r="B403" s="15"/>
    </row>
    <row r="404" spans="1:2" x14ac:dyDescent="0.2">
      <c r="A404" s="24"/>
      <c r="B404" s="15"/>
    </row>
    <row r="405" spans="1:2" x14ac:dyDescent="0.2">
      <c r="A405" s="24"/>
      <c r="B405" s="15"/>
    </row>
    <row r="406" spans="1:2" x14ac:dyDescent="0.2">
      <c r="A406" s="24"/>
      <c r="B406" s="15"/>
    </row>
    <row r="407" spans="1:2" x14ac:dyDescent="0.2">
      <c r="A407" s="24"/>
      <c r="B407" s="15"/>
    </row>
    <row r="408" spans="1:2" x14ac:dyDescent="0.2">
      <c r="A408" s="24"/>
      <c r="B408" s="15"/>
    </row>
    <row r="409" spans="1:2" x14ac:dyDescent="0.2">
      <c r="A409" s="24"/>
      <c r="B409" s="15"/>
    </row>
    <row r="410" spans="1:2" x14ac:dyDescent="0.2">
      <c r="A410" s="24"/>
      <c r="B410" s="15"/>
    </row>
    <row r="411" spans="1:2" x14ac:dyDescent="0.2">
      <c r="A411" s="24"/>
      <c r="B411" s="15"/>
    </row>
    <row r="412" spans="1:2" x14ac:dyDescent="0.2">
      <c r="A412" s="24"/>
      <c r="B412" s="15"/>
    </row>
    <row r="413" spans="1:2" x14ac:dyDescent="0.2">
      <c r="A413" s="24"/>
      <c r="B413" s="15"/>
    </row>
    <row r="414" spans="1:2" x14ac:dyDescent="0.2">
      <c r="A414" s="24"/>
      <c r="B414" s="15"/>
    </row>
    <row r="415" spans="1:2" x14ac:dyDescent="0.2">
      <c r="A415" s="24"/>
      <c r="B415" s="15"/>
    </row>
    <row r="416" spans="1:2" x14ac:dyDescent="0.2">
      <c r="A416" s="24"/>
      <c r="B416" s="15"/>
    </row>
    <row r="417" spans="1:2" x14ac:dyDescent="0.2">
      <c r="A417" s="24"/>
      <c r="B417" s="15"/>
    </row>
    <row r="418" spans="1:2" x14ac:dyDescent="0.2">
      <c r="A418" s="24"/>
      <c r="B418" s="15"/>
    </row>
    <row r="419" spans="1:2" x14ac:dyDescent="0.2">
      <c r="A419" s="24"/>
      <c r="B419" s="15"/>
    </row>
    <row r="420" spans="1:2" x14ac:dyDescent="0.2">
      <c r="A420" s="24"/>
      <c r="B420" s="15"/>
    </row>
    <row r="421" spans="1:2" x14ac:dyDescent="0.2">
      <c r="A421" s="24"/>
      <c r="B421" s="15"/>
    </row>
    <row r="422" spans="1:2" x14ac:dyDescent="0.2">
      <c r="A422" s="24"/>
      <c r="B422" s="15"/>
    </row>
    <row r="423" spans="1:2" x14ac:dyDescent="0.2">
      <c r="A423" s="24"/>
      <c r="B423" s="15"/>
    </row>
    <row r="424" spans="1:2" x14ac:dyDescent="0.2">
      <c r="A424" s="24"/>
      <c r="B424" s="15"/>
    </row>
    <row r="425" spans="1:2" x14ac:dyDescent="0.2">
      <c r="A425" s="24"/>
      <c r="B425" s="15"/>
    </row>
    <row r="426" spans="1:2" x14ac:dyDescent="0.2">
      <c r="A426" s="24"/>
      <c r="B426" s="15"/>
    </row>
    <row r="427" spans="1:2" x14ac:dyDescent="0.2">
      <c r="A427" s="24"/>
      <c r="B427" s="15"/>
    </row>
    <row r="428" spans="1:2" x14ac:dyDescent="0.2">
      <c r="A428" s="24"/>
      <c r="B428" s="15"/>
    </row>
    <row r="429" spans="1:2" x14ac:dyDescent="0.2">
      <c r="A429" s="24"/>
      <c r="B429" s="15"/>
    </row>
    <row r="430" spans="1:2" x14ac:dyDescent="0.2">
      <c r="A430" s="24"/>
      <c r="B430" s="15"/>
    </row>
    <row r="431" spans="1:2" x14ac:dyDescent="0.2">
      <c r="A431" s="24"/>
      <c r="B431" s="15"/>
    </row>
    <row r="432" spans="1:2" x14ac:dyDescent="0.2">
      <c r="A432" s="24"/>
      <c r="B432" s="15"/>
    </row>
    <row r="433" spans="1:2" x14ac:dyDescent="0.2">
      <c r="A433" s="24"/>
      <c r="B433" s="15"/>
    </row>
    <row r="434" spans="1:2" x14ac:dyDescent="0.2">
      <c r="A434" s="24"/>
      <c r="B434" s="15"/>
    </row>
    <row r="435" spans="1:2" x14ac:dyDescent="0.2">
      <c r="A435" s="24"/>
      <c r="B435" s="15"/>
    </row>
    <row r="436" spans="1:2" x14ac:dyDescent="0.2">
      <c r="A436" s="24"/>
      <c r="B436" s="15"/>
    </row>
    <row r="437" spans="1:2" x14ac:dyDescent="0.2">
      <c r="A437" s="24"/>
      <c r="B437" s="15"/>
    </row>
    <row r="438" spans="1:2" x14ac:dyDescent="0.2">
      <c r="A438" s="24"/>
      <c r="B438" s="15"/>
    </row>
    <row r="439" spans="1:2" x14ac:dyDescent="0.2">
      <c r="A439" s="24"/>
      <c r="B439" s="15"/>
    </row>
    <row r="440" spans="1:2" x14ac:dyDescent="0.2">
      <c r="A440" s="24"/>
      <c r="B440" s="15"/>
    </row>
    <row r="441" spans="1:2" x14ac:dyDescent="0.2">
      <c r="A441" s="24"/>
      <c r="B441" s="15"/>
    </row>
    <row r="442" spans="1:2" x14ac:dyDescent="0.2">
      <c r="A442" s="24"/>
      <c r="B442" s="15"/>
    </row>
    <row r="443" spans="1:2" x14ac:dyDescent="0.2">
      <c r="A443" s="24"/>
      <c r="B443" s="15"/>
    </row>
    <row r="444" spans="1:2" x14ac:dyDescent="0.2">
      <c r="A444" s="24"/>
      <c r="B444" s="15"/>
    </row>
    <row r="445" spans="1:2" x14ac:dyDescent="0.2">
      <c r="A445" s="24"/>
      <c r="B445" s="15"/>
    </row>
    <row r="446" spans="1:2" x14ac:dyDescent="0.2">
      <c r="A446" s="24"/>
      <c r="B446" s="15"/>
    </row>
    <row r="447" spans="1:2" x14ac:dyDescent="0.2">
      <c r="A447" s="24"/>
      <c r="B447" s="15"/>
    </row>
    <row r="448" spans="1:2" x14ac:dyDescent="0.2">
      <c r="A448" s="24"/>
      <c r="B448" s="15"/>
    </row>
    <row r="449" spans="1:2" x14ac:dyDescent="0.2">
      <c r="A449" s="24"/>
      <c r="B449" s="15"/>
    </row>
    <row r="450" spans="1:2" x14ac:dyDescent="0.2">
      <c r="A450" s="24"/>
      <c r="B450" s="15"/>
    </row>
    <row r="451" spans="1:2" x14ac:dyDescent="0.2">
      <c r="A451" s="24"/>
      <c r="B451" s="15"/>
    </row>
    <row r="452" spans="1:2" x14ac:dyDescent="0.2">
      <c r="A452" s="24"/>
      <c r="B452" s="15"/>
    </row>
    <row r="453" spans="1:2" x14ac:dyDescent="0.2">
      <c r="A453" s="24"/>
      <c r="B453" s="15"/>
    </row>
    <row r="454" spans="1:2" x14ac:dyDescent="0.2">
      <c r="A454" s="24"/>
      <c r="B454" s="15"/>
    </row>
    <row r="455" spans="1:2" x14ac:dyDescent="0.2">
      <c r="A455" s="24"/>
      <c r="B455" s="15"/>
    </row>
    <row r="456" spans="1:2" x14ac:dyDescent="0.2">
      <c r="A456" s="24"/>
      <c r="B456" s="15"/>
    </row>
    <row r="457" spans="1:2" x14ac:dyDescent="0.2">
      <c r="A457" s="24"/>
      <c r="B457" s="15"/>
    </row>
    <row r="458" spans="1:2" x14ac:dyDescent="0.2">
      <c r="A458" s="24"/>
      <c r="B458" s="15"/>
    </row>
    <row r="459" spans="1:2" x14ac:dyDescent="0.2">
      <c r="A459" s="24"/>
      <c r="B459" s="15"/>
    </row>
    <row r="460" spans="1:2" x14ac:dyDescent="0.2">
      <c r="A460" s="24"/>
      <c r="B460" s="15"/>
    </row>
    <row r="461" spans="1:2" x14ac:dyDescent="0.2">
      <c r="A461" s="24"/>
      <c r="B461" s="15"/>
    </row>
    <row r="462" spans="1:2" x14ac:dyDescent="0.2">
      <c r="A462" s="24"/>
      <c r="B462" s="15"/>
    </row>
    <row r="463" spans="1:2" x14ac:dyDescent="0.2">
      <c r="A463" s="24"/>
      <c r="B463" s="15"/>
    </row>
    <row r="464" spans="1:2" x14ac:dyDescent="0.2">
      <c r="A464" s="24"/>
      <c r="B464" s="15"/>
    </row>
    <row r="465" spans="1:2" x14ac:dyDescent="0.2">
      <c r="A465" s="24"/>
      <c r="B465" s="15"/>
    </row>
    <row r="466" spans="1:2" x14ac:dyDescent="0.2">
      <c r="A466" s="24"/>
      <c r="B466" s="15"/>
    </row>
    <row r="467" spans="1:2" x14ac:dyDescent="0.2">
      <c r="A467" s="24"/>
      <c r="B467" s="15"/>
    </row>
    <row r="468" spans="1:2" x14ac:dyDescent="0.2">
      <c r="A468" s="24"/>
      <c r="B468" s="15"/>
    </row>
    <row r="469" spans="1:2" x14ac:dyDescent="0.2">
      <c r="A469" s="24"/>
      <c r="B469" s="15"/>
    </row>
    <row r="470" spans="1:2" x14ac:dyDescent="0.2">
      <c r="A470" s="24"/>
      <c r="B470" s="15"/>
    </row>
    <row r="471" spans="1:2" x14ac:dyDescent="0.2">
      <c r="A471" s="24"/>
      <c r="B471" s="15"/>
    </row>
    <row r="472" spans="1:2" x14ac:dyDescent="0.2">
      <c r="A472" s="24"/>
      <c r="B472" s="15"/>
    </row>
    <row r="473" spans="1:2" x14ac:dyDescent="0.2">
      <c r="A473" s="24"/>
      <c r="B473" s="15"/>
    </row>
    <row r="474" spans="1:2" x14ac:dyDescent="0.2">
      <c r="A474" s="24"/>
      <c r="B474" s="15"/>
    </row>
    <row r="475" spans="1:2" x14ac:dyDescent="0.2">
      <c r="A475" s="24"/>
      <c r="B475" s="15"/>
    </row>
    <row r="476" spans="1:2" x14ac:dyDescent="0.2">
      <c r="A476" s="24"/>
      <c r="B476" s="15"/>
    </row>
    <row r="477" spans="1:2" x14ac:dyDescent="0.2">
      <c r="A477" s="24"/>
      <c r="B477" s="15"/>
    </row>
    <row r="478" spans="1:2" x14ac:dyDescent="0.2">
      <c r="A478" s="24"/>
      <c r="B478" s="15"/>
    </row>
    <row r="479" spans="1:2" x14ac:dyDescent="0.2">
      <c r="A479" s="24"/>
      <c r="B479" s="15"/>
    </row>
    <row r="480" spans="1:2" x14ac:dyDescent="0.2">
      <c r="A480" s="24"/>
      <c r="B480" s="15"/>
    </row>
    <row r="481" spans="1:2" x14ac:dyDescent="0.2">
      <c r="A481" s="24"/>
      <c r="B481" s="15"/>
    </row>
    <row r="482" spans="1:2" x14ac:dyDescent="0.2">
      <c r="A482" s="24"/>
      <c r="B482" s="15"/>
    </row>
    <row r="483" spans="1:2" x14ac:dyDescent="0.2">
      <c r="A483" s="24"/>
      <c r="B483" s="15"/>
    </row>
    <row r="484" spans="1:2" x14ac:dyDescent="0.2">
      <c r="A484" s="24"/>
      <c r="B484" s="15"/>
    </row>
    <row r="485" spans="1:2" x14ac:dyDescent="0.2">
      <c r="A485" s="24"/>
      <c r="B485" s="15"/>
    </row>
    <row r="486" spans="1:2" x14ac:dyDescent="0.2">
      <c r="A486" s="24"/>
      <c r="B486" s="15"/>
    </row>
    <row r="487" spans="1:2" x14ac:dyDescent="0.2">
      <c r="A487" s="24"/>
      <c r="B487" s="15"/>
    </row>
    <row r="488" spans="1:2" x14ac:dyDescent="0.2">
      <c r="A488" s="24"/>
      <c r="B488" s="15"/>
    </row>
    <row r="489" spans="1:2" x14ac:dyDescent="0.2">
      <c r="A489" s="24"/>
      <c r="B489" s="15"/>
    </row>
    <row r="490" spans="1:2" x14ac:dyDescent="0.2">
      <c r="A490" s="24"/>
      <c r="B490" s="15"/>
    </row>
    <row r="491" spans="1:2" x14ac:dyDescent="0.2">
      <c r="A491" s="24"/>
      <c r="B491" s="15"/>
    </row>
    <row r="492" spans="1:2" x14ac:dyDescent="0.2">
      <c r="A492" s="24"/>
      <c r="B492" s="15"/>
    </row>
    <row r="493" spans="1:2" x14ac:dyDescent="0.2">
      <c r="A493" s="24"/>
      <c r="B493" s="15"/>
    </row>
    <row r="494" spans="1:2" x14ac:dyDescent="0.2">
      <c r="A494" s="24"/>
      <c r="B494" s="15"/>
    </row>
    <row r="495" spans="1:2" x14ac:dyDescent="0.2">
      <c r="A495" s="24"/>
      <c r="B495" s="15"/>
    </row>
    <row r="496" spans="1:2" x14ac:dyDescent="0.2">
      <c r="A496" s="24"/>
      <c r="B496" s="15"/>
    </row>
    <row r="497" spans="1:2" x14ac:dyDescent="0.2">
      <c r="A497" s="24"/>
      <c r="B497" s="15"/>
    </row>
    <row r="498" spans="1:2" x14ac:dyDescent="0.2">
      <c r="A498" s="24"/>
      <c r="B498" s="15"/>
    </row>
    <row r="499" spans="1:2" x14ac:dyDescent="0.2">
      <c r="A499" s="24"/>
      <c r="B499" s="15"/>
    </row>
    <row r="500" spans="1:2" x14ac:dyDescent="0.2">
      <c r="A500" s="24"/>
      <c r="B500" s="15"/>
    </row>
    <row r="501" spans="1:2" x14ac:dyDescent="0.2">
      <c r="A501" s="24"/>
      <c r="B501" s="15"/>
    </row>
    <row r="502" spans="1:2" x14ac:dyDescent="0.2">
      <c r="A502" s="24"/>
      <c r="B502" s="15"/>
    </row>
    <row r="503" spans="1:2" x14ac:dyDescent="0.2">
      <c r="A503" s="24"/>
      <c r="B503" s="15"/>
    </row>
    <row r="504" spans="1:2" x14ac:dyDescent="0.2">
      <c r="A504" s="24"/>
      <c r="B504" s="15"/>
    </row>
    <row r="505" spans="1:2" x14ac:dyDescent="0.2">
      <c r="A505" s="24"/>
      <c r="B505" s="15"/>
    </row>
    <row r="506" spans="1:2" x14ac:dyDescent="0.2">
      <c r="A506" s="24"/>
      <c r="B506" s="15"/>
    </row>
    <row r="507" spans="1:2" x14ac:dyDescent="0.2">
      <c r="A507" s="24"/>
      <c r="B507" s="15"/>
    </row>
    <row r="508" spans="1:2" x14ac:dyDescent="0.2">
      <c r="A508" s="24"/>
      <c r="B508" s="15"/>
    </row>
    <row r="509" spans="1:2" x14ac:dyDescent="0.2">
      <c r="A509" s="24"/>
      <c r="B509" s="15"/>
    </row>
    <row r="510" spans="1:2" x14ac:dyDescent="0.2">
      <c r="A510" s="24"/>
      <c r="B510" s="15"/>
    </row>
    <row r="511" spans="1:2" x14ac:dyDescent="0.2">
      <c r="A511" s="24"/>
      <c r="B511" s="15"/>
    </row>
    <row r="512" spans="1:2" x14ac:dyDescent="0.2">
      <c r="A512" s="24"/>
      <c r="B512" s="15"/>
    </row>
    <row r="513" spans="1:2" x14ac:dyDescent="0.2">
      <c r="A513" s="24"/>
      <c r="B513" s="15"/>
    </row>
    <row r="514" spans="1:2" x14ac:dyDescent="0.2">
      <c r="A514" s="24"/>
      <c r="B514" s="15"/>
    </row>
    <row r="515" spans="1:2" x14ac:dyDescent="0.2">
      <c r="A515" s="24"/>
      <c r="B515" s="15"/>
    </row>
    <row r="516" spans="1:2" x14ac:dyDescent="0.2">
      <c r="A516" s="24"/>
      <c r="B516" s="15"/>
    </row>
    <row r="517" spans="1:2" x14ac:dyDescent="0.2">
      <c r="A517" s="24"/>
      <c r="B517" s="15"/>
    </row>
    <row r="518" spans="1:2" x14ac:dyDescent="0.2">
      <c r="A518" s="24"/>
      <c r="B518" s="15"/>
    </row>
    <row r="519" spans="1:2" x14ac:dyDescent="0.2">
      <c r="A519" s="24"/>
      <c r="B519" s="15"/>
    </row>
    <row r="520" spans="1:2" x14ac:dyDescent="0.2">
      <c r="A520" s="24"/>
      <c r="B520" s="15"/>
    </row>
    <row r="521" spans="1:2" x14ac:dyDescent="0.2">
      <c r="A521" s="24"/>
      <c r="B521" s="15"/>
    </row>
    <row r="522" spans="1:2" x14ac:dyDescent="0.2">
      <c r="A522" s="24"/>
      <c r="B522" s="15"/>
    </row>
    <row r="523" spans="1:2" x14ac:dyDescent="0.2">
      <c r="A523" s="24"/>
      <c r="B523" s="15"/>
    </row>
    <row r="524" spans="1:2" x14ac:dyDescent="0.2">
      <c r="A524" s="24"/>
      <c r="B524" s="15"/>
    </row>
    <row r="525" spans="1:2" x14ac:dyDescent="0.2">
      <c r="A525" s="24"/>
      <c r="B525" s="15"/>
    </row>
    <row r="526" spans="1:2" x14ac:dyDescent="0.2">
      <c r="A526" s="24"/>
      <c r="B526" s="15"/>
    </row>
    <row r="527" spans="1:2" x14ac:dyDescent="0.2">
      <c r="A527" s="24"/>
      <c r="B527" s="15"/>
    </row>
    <row r="528" spans="1:2" x14ac:dyDescent="0.2">
      <c r="A528" s="24"/>
      <c r="B528" s="15"/>
    </row>
    <row r="529" spans="1:2" x14ac:dyDescent="0.2">
      <c r="A529" s="24"/>
      <c r="B529" s="15"/>
    </row>
    <row r="530" spans="1:2" x14ac:dyDescent="0.2">
      <c r="A530" s="24"/>
      <c r="B530" s="15"/>
    </row>
    <row r="531" spans="1:2" x14ac:dyDescent="0.2">
      <c r="A531" s="24"/>
      <c r="B531" s="15"/>
    </row>
    <row r="532" spans="1:2" x14ac:dyDescent="0.2">
      <c r="A532" s="24"/>
      <c r="B532" s="15"/>
    </row>
    <row r="533" spans="1:2" x14ac:dyDescent="0.2">
      <c r="A533" s="24"/>
      <c r="B533" s="15"/>
    </row>
    <row r="534" spans="1:2" x14ac:dyDescent="0.2">
      <c r="A534" s="24"/>
      <c r="B534" s="15"/>
    </row>
    <row r="535" spans="1:2" x14ac:dyDescent="0.2">
      <c r="A535" s="24"/>
      <c r="B535" s="15"/>
    </row>
    <row r="536" spans="1:2" x14ac:dyDescent="0.2">
      <c r="A536" s="24"/>
      <c r="B536" s="15"/>
    </row>
    <row r="537" spans="1:2" x14ac:dyDescent="0.2">
      <c r="A537" s="24"/>
      <c r="B537" s="15"/>
    </row>
    <row r="538" spans="1:2" x14ac:dyDescent="0.2">
      <c r="A538" s="24"/>
      <c r="B538" s="15"/>
    </row>
    <row r="539" spans="1:2" x14ac:dyDescent="0.2">
      <c r="A539" s="24"/>
      <c r="B539" s="15"/>
    </row>
    <row r="540" spans="1:2" x14ac:dyDescent="0.2">
      <c r="A540" s="24"/>
      <c r="B540" s="15"/>
    </row>
    <row r="541" spans="1:2" x14ac:dyDescent="0.2">
      <c r="A541" s="24"/>
      <c r="B541" s="15"/>
    </row>
    <row r="542" spans="1:2" x14ac:dyDescent="0.2">
      <c r="A542" s="24"/>
      <c r="B542" s="15"/>
    </row>
    <row r="543" spans="1:2" x14ac:dyDescent="0.2">
      <c r="A543" s="24"/>
      <c r="B543" s="15"/>
    </row>
    <row r="544" spans="1:2" x14ac:dyDescent="0.2">
      <c r="A544" s="24"/>
      <c r="B544" s="15"/>
    </row>
    <row r="545" spans="1:2" x14ac:dyDescent="0.2">
      <c r="A545" s="24"/>
      <c r="B545" s="15"/>
    </row>
    <row r="546" spans="1:2" x14ac:dyDescent="0.2">
      <c r="A546" s="24"/>
      <c r="B546" s="15"/>
    </row>
    <row r="547" spans="1:2" x14ac:dyDescent="0.2">
      <c r="A547" s="24"/>
      <c r="B547" s="15"/>
    </row>
    <row r="548" spans="1:2" x14ac:dyDescent="0.2">
      <c r="A548" s="24"/>
      <c r="B548" s="15"/>
    </row>
    <row r="549" spans="1:2" x14ac:dyDescent="0.2">
      <c r="A549" s="24"/>
      <c r="B549" s="15"/>
    </row>
    <row r="550" spans="1:2" x14ac:dyDescent="0.2">
      <c r="A550" s="24"/>
      <c r="B550" s="15"/>
    </row>
    <row r="551" spans="1:2" x14ac:dyDescent="0.2">
      <c r="A551" s="24"/>
      <c r="B551" s="15"/>
    </row>
    <row r="552" spans="1:2" x14ac:dyDescent="0.2">
      <c r="A552" s="24"/>
      <c r="B552" s="15"/>
    </row>
    <row r="553" spans="1:2" x14ac:dyDescent="0.2">
      <c r="A553" s="24"/>
      <c r="B553" s="15"/>
    </row>
    <row r="554" spans="1:2" x14ac:dyDescent="0.2">
      <c r="A554" s="24"/>
      <c r="B554" s="15"/>
    </row>
    <row r="555" spans="1:2" x14ac:dyDescent="0.2">
      <c r="A555" s="24"/>
      <c r="B555" s="15"/>
    </row>
    <row r="556" spans="1:2" x14ac:dyDescent="0.2">
      <c r="A556" s="24"/>
      <c r="B556" s="15"/>
    </row>
    <row r="557" spans="1:2" x14ac:dyDescent="0.2">
      <c r="A557" s="24"/>
      <c r="B557" s="15"/>
    </row>
    <row r="558" spans="1:2" x14ac:dyDescent="0.2">
      <c r="A558" s="24"/>
      <c r="B558" s="15"/>
    </row>
    <row r="559" spans="1:2" x14ac:dyDescent="0.2">
      <c r="A559" s="24"/>
      <c r="B559" s="15"/>
    </row>
    <row r="560" spans="1:2" x14ac:dyDescent="0.2">
      <c r="A560" s="24"/>
      <c r="B560" s="15"/>
    </row>
    <row r="561" spans="1:2" x14ac:dyDescent="0.2">
      <c r="A561" s="24"/>
      <c r="B561" s="15"/>
    </row>
    <row r="562" spans="1:2" x14ac:dyDescent="0.2">
      <c r="A562" s="24"/>
      <c r="B562" s="15"/>
    </row>
    <row r="563" spans="1:2" x14ac:dyDescent="0.2">
      <c r="A563" s="24"/>
      <c r="B563" s="15"/>
    </row>
    <row r="564" spans="1:2" x14ac:dyDescent="0.2">
      <c r="A564" s="25"/>
      <c r="B564" s="26"/>
    </row>
    <row r="565" spans="1:2" x14ac:dyDescent="0.2">
      <c r="A565" s="25"/>
      <c r="B565" s="26"/>
    </row>
    <row r="566" spans="1:2" x14ac:dyDescent="0.2">
      <c r="A566" s="25"/>
      <c r="B566" s="26"/>
    </row>
    <row r="567" spans="1:2" x14ac:dyDescent="0.2">
      <c r="A567" s="25"/>
      <c r="B567" s="26"/>
    </row>
    <row r="568" spans="1:2" x14ac:dyDescent="0.2">
      <c r="A568" s="25"/>
      <c r="B568" s="26"/>
    </row>
    <row r="569" spans="1:2" x14ac:dyDescent="0.2">
      <c r="A569" s="25"/>
      <c r="B569" s="26"/>
    </row>
    <row r="570" spans="1:2" x14ac:dyDescent="0.2">
      <c r="A570" s="25"/>
      <c r="B570" s="26"/>
    </row>
    <row r="571" spans="1:2" x14ac:dyDescent="0.2">
      <c r="A571" s="25"/>
      <c r="B571" s="26"/>
    </row>
    <row r="572" spans="1:2" x14ac:dyDescent="0.2">
      <c r="A572" s="25"/>
      <c r="B572" s="26"/>
    </row>
    <row r="573" spans="1:2" x14ac:dyDescent="0.2">
      <c r="A573" s="25"/>
      <c r="B573" s="26"/>
    </row>
    <row r="574" spans="1:2" x14ac:dyDescent="0.2">
      <c r="A574" s="25"/>
      <c r="B574" s="26"/>
    </row>
    <row r="575" spans="1:2" x14ac:dyDescent="0.2">
      <c r="A575" s="25"/>
      <c r="B575" s="26"/>
    </row>
    <row r="576" spans="1:2" x14ac:dyDescent="0.2">
      <c r="A576" s="25"/>
      <c r="B576" s="26"/>
    </row>
    <row r="577" spans="1:2" x14ac:dyDescent="0.2">
      <c r="A577" s="25"/>
      <c r="B577" s="26"/>
    </row>
    <row r="578" spans="1:2" x14ac:dyDescent="0.2">
      <c r="A578" s="25"/>
      <c r="B578" s="26"/>
    </row>
    <row r="579" spans="1:2" x14ac:dyDescent="0.2">
      <c r="A579" s="25"/>
      <c r="B579" s="26"/>
    </row>
    <row r="580" spans="1:2" x14ac:dyDescent="0.2">
      <c r="A580" s="25"/>
      <c r="B580" s="26"/>
    </row>
    <row r="581" spans="1:2" x14ac:dyDescent="0.2">
      <c r="A581" s="25"/>
      <c r="B581" s="26"/>
    </row>
    <row r="582" spans="1:2" x14ac:dyDescent="0.2">
      <c r="A582" s="25"/>
      <c r="B582" s="26"/>
    </row>
    <row r="583" spans="1:2" x14ac:dyDescent="0.2">
      <c r="A583" s="25"/>
      <c r="B583" s="26"/>
    </row>
    <row r="584" spans="1:2" x14ac:dyDescent="0.2">
      <c r="A584" s="25"/>
      <c r="B584" s="26"/>
    </row>
    <row r="585" spans="1:2" x14ac:dyDescent="0.2">
      <c r="A585" s="25"/>
      <c r="B585" s="26"/>
    </row>
    <row r="586" spans="1:2" x14ac:dyDescent="0.2">
      <c r="A586" s="25"/>
      <c r="B586" s="26"/>
    </row>
    <row r="587" spans="1:2" x14ac:dyDescent="0.2">
      <c r="A587" s="25"/>
      <c r="B587" s="26"/>
    </row>
    <row r="588" spans="1:2" x14ac:dyDescent="0.2">
      <c r="A588" s="25"/>
      <c r="B588" s="26"/>
    </row>
    <row r="589" spans="1:2" x14ac:dyDescent="0.2">
      <c r="A589" s="25"/>
      <c r="B589" s="26"/>
    </row>
    <row r="590" spans="1:2" x14ac:dyDescent="0.2">
      <c r="A590" s="25"/>
      <c r="B590" s="26"/>
    </row>
    <row r="591" spans="1:2" x14ac:dyDescent="0.2">
      <c r="A591" s="25"/>
      <c r="B591" s="26"/>
    </row>
    <row r="592" spans="1:2" x14ac:dyDescent="0.2">
      <c r="A592" s="25"/>
      <c r="B592" s="26"/>
    </row>
    <row r="593" spans="1:2" x14ac:dyDescent="0.2">
      <c r="A593" s="25"/>
      <c r="B593" s="26"/>
    </row>
    <row r="594" spans="1:2" x14ac:dyDescent="0.2">
      <c r="A594" s="25"/>
      <c r="B594" s="26"/>
    </row>
    <row r="595" spans="1:2" x14ac:dyDescent="0.2">
      <c r="A595" s="25"/>
      <c r="B595" s="26"/>
    </row>
    <row r="596" spans="1:2" x14ac:dyDescent="0.2">
      <c r="A596" s="25"/>
      <c r="B596" s="26"/>
    </row>
    <row r="597" spans="1:2" x14ac:dyDescent="0.2">
      <c r="A597" s="25"/>
      <c r="B597" s="26"/>
    </row>
    <row r="598" spans="1:2" x14ac:dyDescent="0.2">
      <c r="A598" s="25"/>
      <c r="B598" s="26"/>
    </row>
    <row r="599" spans="1:2" x14ac:dyDescent="0.2">
      <c r="A599" s="25"/>
      <c r="B599" s="26"/>
    </row>
    <row r="600" spans="1:2" x14ac:dyDescent="0.2">
      <c r="A600" s="25"/>
      <c r="B600" s="26"/>
    </row>
    <row r="601" spans="1:2" x14ac:dyDescent="0.2">
      <c r="A601" s="25"/>
      <c r="B601" s="26"/>
    </row>
    <row r="602" spans="1:2" x14ac:dyDescent="0.2">
      <c r="A602" s="25"/>
      <c r="B602" s="26"/>
    </row>
    <row r="603" spans="1:2" x14ac:dyDescent="0.2">
      <c r="A603" s="25"/>
      <c r="B603" s="26"/>
    </row>
    <row r="604" spans="1:2" x14ac:dyDescent="0.2">
      <c r="A604" s="25"/>
      <c r="B604" s="26"/>
    </row>
    <row r="605" spans="1:2" x14ac:dyDescent="0.2">
      <c r="A605" s="25"/>
      <c r="B605" s="26"/>
    </row>
    <row r="606" spans="1:2" x14ac:dyDescent="0.2">
      <c r="A606" s="25"/>
      <c r="B606" s="26"/>
    </row>
    <row r="607" spans="1:2" x14ac:dyDescent="0.2">
      <c r="A607" s="25"/>
      <c r="B607" s="26"/>
    </row>
    <row r="608" spans="1:2" x14ac:dyDescent="0.2">
      <c r="A608" s="25"/>
      <c r="B608" s="26"/>
    </row>
    <row r="609" spans="1:2" x14ac:dyDescent="0.2">
      <c r="A609" s="25"/>
      <c r="B609" s="26"/>
    </row>
    <row r="610" spans="1:2" x14ac:dyDescent="0.2">
      <c r="A610" s="25"/>
      <c r="B610" s="26"/>
    </row>
    <row r="611" spans="1:2" x14ac:dyDescent="0.2">
      <c r="A611" s="25"/>
      <c r="B611" s="26"/>
    </row>
    <row r="612" spans="1:2" x14ac:dyDescent="0.2">
      <c r="A612" s="25"/>
      <c r="B612" s="26"/>
    </row>
    <row r="613" spans="1:2" x14ac:dyDescent="0.2">
      <c r="A613" s="25"/>
      <c r="B613" s="26"/>
    </row>
    <row r="614" spans="1:2" x14ac:dyDescent="0.2">
      <c r="A614" s="25"/>
      <c r="B614" s="26"/>
    </row>
    <row r="615" spans="1:2" x14ac:dyDescent="0.2">
      <c r="A615" s="25"/>
      <c r="B615" s="26"/>
    </row>
    <row r="616" spans="1:2" x14ac:dyDescent="0.2">
      <c r="A616" s="25"/>
      <c r="B616" s="26"/>
    </row>
    <row r="617" spans="1:2" x14ac:dyDescent="0.2">
      <c r="A617" s="25"/>
      <c r="B617" s="26"/>
    </row>
    <row r="618" spans="1:2" x14ac:dyDescent="0.2">
      <c r="A618" s="25"/>
      <c r="B618" s="26"/>
    </row>
    <row r="619" spans="1:2" x14ac:dyDescent="0.2">
      <c r="A619" s="25"/>
      <c r="B619" s="26"/>
    </row>
    <row r="620" spans="1:2" x14ac:dyDescent="0.2">
      <c r="A620" s="25"/>
      <c r="B620" s="26"/>
    </row>
    <row r="621" spans="1:2" x14ac:dyDescent="0.2">
      <c r="A621" s="25"/>
      <c r="B621" s="26"/>
    </row>
    <row r="622" spans="1:2" x14ac:dyDescent="0.2">
      <c r="A622" s="25"/>
      <c r="B622" s="26"/>
    </row>
    <row r="623" spans="1:2" x14ac:dyDescent="0.2">
      <c r="A623" s="25"/>
      <c r="B623" s="26"/>
    </row>
    <row r="624" spans="1:2" x14ac:dyDescent="0.2">
      <c r="A624" s="25"/>
      <c r="B624" s="26"/>
    </row>
    <row r="625" spans="1:2" x14ac:dyDescent="0.2">
      <c r="A625" s="25"/>
      <c r="B625" s="26"/>
    </row>
    <row r="626" spans="1:2" x14ac:dyDescent="0.2">
      <c r="A626" s="25"/>
      <c r="B626" s="26"/>
    </row>
    <row r="627" spans="1:2" x14ac:dyDescent="0.2">
      <c r="A627" s="25"/>
      <c r="B627" s="26"/>
    </row>
    <row r="628" spans="1:2" x14ac:dyDescent="0.2">
      <c r="A628" s="25"/>
      <c r="B628" s="26"/>
    </row>
    <row r="629" spans="1:2" x14ac:dyDescent="0.2">
      <c r="A629" s="25"/>
      <c r="B629" s="26"/>
    </row>
    <row r="630" spans="1:2" x14ac:dyDescent="0.2">
      <c r="A630" s="25"/>
      <c r="B630" s="26"/>
    </row>
    <row r="631" spans="1:2" x14ac:dyDescent="0.2">
      <c r="A631" s="25"/>
      <c r="B631" s="26"/>
    </row>
    <row r="632" spans="1:2" x14ac:dyDescent="0.2">
      <c r="A632" s="25"/>
      <c r="B632" s="26"/>
    </row>
    <row r="633" spans="1:2" x14ac:dyDescent="0.2">
      <c r="A633" s="25"/>
      <c r="B633" s="26"/>
    </row>
    <row r="634" spans="1:2" x14ac:dyDescent="0.2">
      <c r="A634" s="25"/>
      <c r="B634" s="26"/>
    </row>
    <row r="635" spans="1:2" x14ac:dyDescent="0.2">
      <c r="A635" s="25"/>
      <c r="B635" s="26"/>
    </row>
    <row r="636" spans="1:2" x14ac:dyDescent="0.2">
      <c r="A636" s="25"/>
      <c r="B636" s="26"/>
    </row>
    <row r="637" spans="1:2" x14ac:dyDescent="0.2">
      <c r="A637" s="25"/>
      <c r="B637" s="26"/>
    </row>
    <row r="638" spans="1:2" x14ac:dyDescent="0.2">
      <c r="A638" s="25"/>
      <c r="B638" s="26"/>
    </row>
    <row r="639" spans="1:2" x14ac:dyDescent="0.2">
      <c r="A639" s="25"/>
      <c r="B639" s="26"/>
    </row>
    <row r="640" spans="1:2" x14ac:dyDescent="0.2">
      <c r="A640" s="25"/>
      <c r="B640" s="26"/>
    </row>
    <row r="641" spans="1:2" x14ac:dyDescent="0.2">
      <c r="A641" s="25"/>
      <c r="B641" s="26"/>
    </row>
    <row r="642" spans="1:2" x14ac:dyDescent="0.2">
      <c r="A642" s="25"/>
      <c r="B642" s="26"/>
    </row>
    <row r="643" spans="1:2" x14ac:dyDescent="0.2">
      <c r="A643" s="25"/>
      <c r="B643" s="26"/>
    </row>
    <row r="644" spans="1:2" x14ac:dyDescent="0.2">
      <c r="A644" s="25"/>
      <c r="B644" s="26"/>
    </row>
    <row r="645" spans="1:2" x14ac:dyDescent="0.2">
      <c r="A645" s="25"/>
      <c r="B645" s="26"/>
    </row>
    <row r="646" spans="1:2" x14ac:dyDescent="0.2">
      <c r="A646" s="25"/>
      <c r="B646" s="26"/>
    </row>
    <row r="647" spans="1:2" x14ac:dyDescent="0.2">
      <c r="A647" s="25"/>
      <c r="B647" s="26"/>
    </row>
    <row r="648" spans="1:2" x14ac:dyDescent="0.2">
      <c r="A648" s="25"/>
      <c r="B648" s="26"/>
    </row>
    <row r="649" spans="1:2" x14ac:dyDescent="0.2">
      <c r="A649" s="25"/>
      <c r="B649" s="26"/>
    </row>
    <row r="650" spans="1:2" x14ac:dyDescent="0.2">
      <c r="A650" s="25"/>
      <c r="B650" s="26"/>
    </row>
    <row r="651" spans="1:2" x14ac:dyDescent="0.2">
      <c r="A651" s="25"/>
      <c r="B651" s="26"/>
    </row>
    <row r="652" spans="1:2" x14ac:dyDescent="0.2">
      <c r="A652" s="25"/>
      <c r="B652" s="26"/>
    </row>
    <row r="653" spans="1:2" x14ac:dyDescent="0.2">
      <c r="A653" s="25"/>
      <c r="B653" s="26"/>
    </row>
    <row r="654" spans="1:2" x14ac:dyDescent="0.2">
      <c r="A654" s="25"/>
      <c r="B654" s="26"/>
    </row>
    <row r="655" spans="1:2" x14ac:dyDescent="0.2">
      <c r="A655" s="25"/>
      <c r="B655" s="26"/>
    </row>
    <row r="656" spans="1:2" x14ac:dyDescent="0.2">
      <c r="A656" s="25"/>
      <c r="B656" s="26"/>
    </row>
    <row r="657" spans="1:2" x14ac:dyDescent="0.2">
      <c r="A657" s="25"/>
      <c r="B657" s="26"/>
    </row>
    <row r="658" spans="1:2" x14ac:dyDescent="0.2">
      <c r="A658" s="25"/>
      <c r="B658" s="26"/>
    </row>
    <row r="659" spans="1:2" x14ac:dyDescent="0.2">
      <c r="A659" s="25"/>
      <c r="B659" s="26"/>
    </row>
    <row r="660" spans="1:2" x14ac:dyDescent="0.2">
      <c r="A660" s="25"/>
      <c r="B660" s="26"/>
    </row>
    <row r="661" spans="1:2" x14ac:dyDescent="0.2">
      <c r="A661" s="25"/>
      <c r="B661" s="26"/>
    </row>
    <row r="662" spans="1:2" x14ac:dyDescent="0.2">
      <c r="A662" s="25"/>
      <c r="B662" s="26"/>
    </row>
    <row r="663" spans="1:2" x14ac:dyDescent="0.2">
      <c r="A663" s="25"/>
      <c r="B663" s="26"/>
    </row>
    <row r="664" spans="1:2" x14ac:dyDescent="0.2">
      <c r="A664" s="25"/>
      <c r="B664" s="26"/>
    </row>
    <row r="665" spans="1:2" x14ac:dyDescent="0.2">
      <c r="A665" s="25"/>
      <c r="B665" s="26"/>
    </row>
    <row r="666" spans="1:2" x14ac:dyDescent="0.2">
      <c r="A666" s="25"/>
      <c r="B666" s="26"/>
    </row>
    <row r="667" spans="1:2" x14ac:dyDescent="0.2">
      <c r="A667" s="25"/>
      <c r="B667" s="26"/>
    </row>
    <row r="668" spans="1:2" x14ac:dyDescent="0.2">
      <c r="A668" s="25"/>
      <c r="B668" s="26"/>
    </row>
    <row r="669" spans="1:2" x14ac:dyDescent="0.2">
      <c r="A669" s="25"/>
      <c r="B669" s="26"/>
    </row>
    <row r="670" spans="1:2" x14ac:dyDescent="0.2">
      <c r="A670" s="25"/>
      <c r="B670" s="26"/>
    </row>
    <row r="671" spans="1:2" x14ac:dyDescent="0.2">
      <c r="A671" s="25"/>
      <c r="B671" s="26"/>
    </row>
    <row r="672" spans="1:2" x14ac:dyDescent="0.2">
      <c r="A672" s="25"/>
      <c r="B672" s="26"/>
    </row>
    <row r="673" spans="1:2" x14ac:dyDescent="0.2">
      <c r="A673" s="25"/>
      <c r="B673" s="26"/>
    </row>
    <row r="674" spans="1:2" x14ac:dyDescent="0.2">
      <c r="A674" s="25"/>
      <c r="B674" s="26"/>
    </row>
    <row r="675" spans="1:2" x14ac:dyDescent="0.2">
      <c r="A675" s="25"/>
      <c r="B675" s="26"/>
    </row>
    <row r="676" spans="1:2" x14ac:dyDescent="0.2">
      <c r="A676" s="25"/>
      <c r="B676" s="26"/>
    </row>
    <row r="677" spans="1:2" x14ac:dyDescent="0.2">
      <c r="A677" s="25"/>
      <c r="B677" s="26"/>
    </row>
    <row r="678" spans="1:2" x14ac:dyDescent="0.2">
      <c r="A678" s="25"/>
      <c r="B678" s="26"/>
    </row>
    <row r="679" spans="1:2" x14ac:dyDescent="0.2">
      <c r="A679" s="25"/>
      <c r="B679" s="26"/>
    </row>
    <row r="680" spans="1:2" x14ac:dyDescent="0.2">
      <c r="A680" s="25"/>
      <c r="B680" s="26"/>
    </row>
    <row r="681" spans="1:2" x14ac:dyDescent="0.2">
      <c r="A681" s="25"/>
      <c r="B681" s="26"/>
    </row>
    <row r="682" spans="1:2" x14ac:dyDescent="0.2">
      <c r="A682" s="25"/>
      <c r="B682" s="26"/>
    </row>
    <row r="683" spans="1:2" x14ac:dyDescent="0.2">
      <c r="A683" s="25"/>
      <c r="B683" s="26"/>
    </row>
    <row r="684" spans="1:2" x14ac:dyDescent="0.2">
      <c r="A684" s="25"/>
      <c r="B684" s="26"/>
    </row>
    <row r="685" spans="1:2" x14ac:dyDescent="0.2">
      <c r="A685" s="25"/>
      <c r="B685" s="26"/>
    </row>
    <row r="686" spans="1:2" x14ac:dyDescent="0.2">
      <c r="A686" s="25"/>
      <c r="B686" s="26"/>
    </row>
    <row r="687" spans="1:2" x14ac:dyDescent="0.2">
      <c r="A687" s="25"/>
      <c r="B687" s="26"/>
    </row>
    <row r="688" spans="1:2" x14ac:dyDescent="0.2">
      <c r="A688" s="25"/>
      <c r="B688" s="26"/>
    </row>
    <row r="689" spans="1:2" x14ac:dyDescent="0.2">
      <c r="A689" s="25"/>
      <c r="B689" s="26"/>
    </row>
    <row r="690" spans="1:2" x14ac:dyDescent="0.2">
      <c r="A690" s="25"/>
      <c r="B690" s="26"/>
    </row>
    <row r="691" spans="1:2" x14ac:dyDescent="0.2">
      <c r="A691" s="25"/>
      <c r="B691" s="26"/>
    </row>
    <row r="692" spans="1:2" x14ac:dyDescent="0.2">
      <c r="A692" s="25"/>
      <c r="B692" s="26"/>
    </row>
    <row r="693" spans="1:2" x14ac:dyDescent="0.2">
      <c r="A693" s="25"/>
      <c r="B693" s="26"/>
    </row>
    <row r="694" spans="1:2" x14ac:dyDescent="0.2">
      <c r="A694" s="25"/>
      <c r="B694" s="26"/>
    </row>
    <row r="695" spans="1:2" x14ac:dyDescent="0.2">
      <c r="A695" s="25"/>
      <c r="B695" s="26"/>
    </row>
    <row r="696" spans="1:2" x14ac:dyDescent="0.2">
      <c r="A696" s="25"/>
      <c r="B696" s="26"/>
    </row>
    <row r="697" spans="1:2" x14ac:dyDescent="0.2">
      <c r="A697" s="25"/>
      <c r="B697" s="26"/>
    </row>
    <row r="698" spans="1:2" x14ac:dyDescent="0.2">
      <c r="A698" s="25"/>
      <c r="B698" s="26"/>
    </row>
    <row r="699" spans="1:2" x14ac:dyDescent="0.2">
      <c r="A699" s="25"/>
      <c r="B699" s="26"/>
    </row>
    <row r="700" spans="1:2" x14ac:dyDescent="0.2">
      <c r="A700" s="25"/>
      <c r="B700" s="26"/>
    </row>
    <row r="701" spans="1:2" x14ac:dyDescent="0.2">
      <c r="A701" s="25"/>
      <c r="B701" s="26"/>
    </row>
    <row r="702" spans="1:2" x14ac:dyDescent="0.2">
      <c r="A702" s="25"/>
      <c r="B702" s="26"/>
    </row>
    <row r="703" spans="1:2" x14ac:dyDescent="0.2">
      <c r="A703" s="25"/>
      <c r="B703" s="26"/>
    </row>
    <row r="704" spans="1:2" x14ac:dyDescent="0.2">
      <c r="A704" s="25"/>
      <c r="B704" s="26"/>
    </row>
    <row r="705" spans="1:2" x14ac:dyDescent="0.2">
      <c r="A705" s="25"/>
      <c r="B705" s="26"/>
    </row>
    <row r="706" spans="1:2" x14ac:dyDescent="0.2">
      <c r="A706" s="25"/>
      <c r="B706" s="26"/>
    </row>
    <row r="707" spans="1:2" x14ac:dyDescent="0.2">
      <c r="A707" s="25"/>
      <c r="B707" s="26"/>
    </row>
    <row r="708" spans="1:2" x14ac:dyDescent="0.2">
      <c r="A708" s="25"/>
      <c r="B708" s="26"/>
    </row>
    <row r="709" spans="1:2" x14ac:dyDescent="0.2">
      <c r="A709" s="25"/>
      <c r="B709" s="26"/>
    </row>
    <row r="710" spans="1:2" x14ac:dyDescent="0.2">
      <c r="A710" s="25"/>
      <c r="B710" s="26"/>
    </row>
    <row r="711" spans="1:2" x14ac:dyDescent="0.2">
      <c r="A711" s="25"/>
      <c r="B711" s="26"/>
    </row>
    <row r="712" spans="1:2" x14ac:dyDescent="0.2">
      <c r="A712" s="25"/>
      <c r="B712" s="26"/>
    </row>
    <row r="713" spans="1:2" x14ac:dyDescent="0.2">
      <c r="A713" s="25"/>
      <c r="B713" s="26"/>
    </row>
    <row r="714" spans="1:2" x14ac:dyDescent="0.2">
      <c r="A714" s="25"/>
      <c r="B714" s="26"/>
    </row>
    <row r="715" spans="1:2" x14ac:dyDescent="0.2">
      <c r="A715" s="25"/>
      <c r="B715" s="26"/>
    </row>
    <row r="716" spans="1:2" x14ac:dyDescent="0.2">
      <c r="A716" s="25"/>
      <c r="B716" s="26"/>
    </row>
    <row r="717" spans="1:2" x14ac:dyDescent="0.2">
      <c r="A717" s="25"/>
      <c r="B717" s="26"/>
    </row>
    <row r="718" spans="1:2" x14ac:dyDescent="0.2">
      <c r="A718" s="25"/>
      <c r="B718" s="26"/>
    </row>
    <row r="719" spans="1:2" x14ac:dyDescent="0.2">
      <c r="A719" s="25"/>
      <c r="B719" s="26"/>
    </row>
    <row r="720" spans="1:2" x14ac:dyDescent="0.2">
      <c r="A720" s="25"/>
      <c r="B720" s="26"/>
    </row>
    <row r="721" spans="1:2" x14ac:dyDescent="0.2">
      <c r="A721" s="25"/>
      <c r="B721" s="26"/>
    </row>
    <row r="722" spans="1:2" x14ac:dyDescent="0.2">
      <c r="A722" s="25"/>
      <c r="B722" s="26"/>
    </row>
    <row r="723" spans="1:2" x14ac:dyDescent="0.2">
      <c r="A723" s="25"/>
      <c r="B723" s="26"/>
    </row>
    <row r="724" spans="1:2" x14ac:dyDescent="0.2">
      <c r="A724" s="25"/>
      <c r="B724" s="26"/>
    </row>
    <row r="725" spans="1:2" x14ac:dyDescent="0.2">
      <c r="A725" s="25"/>
      <c r="B725" s="26"/>
    </row>
    <row r="726" spans="1:2" x14ac:dyDescent="0.2">
      <c r="A726" s="25"/>
      <c r="B726" s="26"/>
    </row>
    <row r="727" spans="1:2" x14ac:dyDescent="0.2">
      <c r="A727" s="25"/>
      <c r="B727" s="26"/>
    </row>
    <row r="728" spans="1:2" x14ac:dyDescent="0.2">
      <c r="A728" s="25"/>
      <c r="B728" s="26"/>
    </row>
    <row r="729" spans="1:2" x14ac:dyDescent="0.2">
      <c r="A729" s="25"/>
      <c r="B729" s="26"/>
    </row>
    <row r="730" spans="1:2" x14ac:dyDescent="0.2">
      <c r="A730" s="25"/>
      <c r="B730" s="26"/>
    </row>
    <row r="731" spans="1:2" x14ac:dyDescent="0.2">
      <c r="A731" s="25"/>
      <c r="B731" s="26"/>
    </row>
    <row r="732" spans="1:2" x14ac:dyDescent="0.2">
      <c r="A732" s="25"/>
      <c r="B732" s="26"/>
    </row>
    <row r="733" spans="1:2" x14ac:dyDescent="0.2">
      <c r="A733" s="25"/>
      <c r="B733" s="26"/>
    </row>
    <row r="734" spans="1:2" x14ac:dyDescent="0.2">
      <c r="A734" s="25"/>
      <c r="B734" s="26"/>
    </row>
    <row r="735" spans="1:2" x14ac:dyDescent="0.2">
      <c r="A735" s="25"/>
      <c r="B735" s="26"/>
    </row>
    <row r="736" spans="1:2" x14ac:dyDescent="0.2">
      <c r="A736" s="25"/>
      <c r="B736" s="26"/>
    </row>
    <row r="737" spans="1:2" x14ac:dyDescent="0.2">
      <c r="A737" s="25"/>
      <c r="B737" s="26"/>
    </row>
    <row r="738" spans="1:2" x14ac:dyDescent="0.2">
      <c r="A738" s="25"/>
      <c r="B738" s="26"/>
    </row>
    <row r="739" spans="1:2" x14ac:dyDescent="0.2">
      <c r="A739" s="25"/>
      <c r="B739" s="26"/>
    </row>
    <row r="740" spans="1:2" x14ac:dyDescent="0.2">
      <c r="A740" s="25"/>
      <c r="B740" s="26"/>
    </row>
    <row r="741" spans="1:2" x14ac:dyDescent="0.2">
      <c r="A741" s="25"/>
      <c r="B741" s="26"/>
    </row>
    <row r="742" spans="1:2" x14ac:dyDescent="0.2">
      <c r="A742" s="25"/>
      <c r="B742" s="26"/>
    </row>
    <row r="743" spans="1:2" x14ac:dyDescent="0.2">
      <c r="A743" s="25"/>
      <c r="B743" s="26"/>
    </row>
    <row r="744" spans="1:2" x14ac:dyDescent="0.2">
      <c r="A744" s="25"/>
      <c r="B744" s="26"/>
    </row>
    <row r="745" spans="1:2" x14ac:dyDescent="0.2">
      <c r="A745" s="25"/>
      <c r="B745" s="26"/>
    </row>
    <row r="746" spans="1:2" x14ac:dyDescent="0.2">
      <c r="A746" s="25"/>
      <c r="B746" s="26"/>
    </row>
    <row r="747" spans="1:2" x14ac:dyDescent="0.2">
      <c r="A747" s="25"/>
      <c r="B747" s="26"/>
    </row>
    <row r="748" spans="1:2" x14ac:dyDescent="0.2">
      <c r="A748" s="25"/>
      <c r="B748" s="26"/>
    </row>
    <row r="749" spans="1:2" x14ac:dyDescent="0.2">
      <c r="A749" s="25"/>
      <c r="B749" s="26"/>
    </row>
    <row r="750" spans="1:2" x14ac:dyDescent="0.2">
      <c r="A750" s="25"/>
      <c r="B750" s="26"/>
    </row>
    <row r="751" spans="1:2" x14ac:dyDescent="0.2">
      <c r="A751" s="25"/>
      <c r="B751" s="26"/>
    </row>
    <row r="752" spans="1:2" x14ac:dyDescent="0.2">
      <c r="A752" s="25"/>
      <c r="B752" s="26"/>
    </row>
    <row r="753" spans="1:2" x14ac:dyDescent="0.2">
      <c r="A753" s="25"/>
      <c r="B753" s="26"/>
    </row>
    <row r="754" spans="1:2" x14ac:dyDescent="0.2">
      <c r="A754" s="25"/>
      <c r="B754" s="26"/>
    </row>
    <row r="755" spans="1:2" x14ac:dyDescent="0.2">
      <c r="A755" s="25"/>
      <c r="B755" s="26"/>
    </row>
    <row r="756" spans="1:2" x14ac:dyDescent="0.2">
      <c r="A756" s="25"/>
      <c r="B756" s="26"/>
    </row>
    <row r="757" spans="1:2" x14ac:dyDescent="0.2">
      <c r="A757" s="25"/>
      <c r="B757" s="26"/>
    </row>
    <row r="758" spans="1:2" x14ac:dyDescent="0.2">
      <c r="A758" s="25"/>
      <c r="B758" s="26"/>
    </row>
    <row r="759" spans="1:2" x14ac:dyDescent="0.2">
      <c r="A759" s="25"/>
      <c r="B759" s="26"/>
    </row>
    <row r="760" spans="1:2" x14ac:dyDescent="0.2">
      <c r="A760" s="25"/>
      <c r="B760" s="26"/>
    </row>
    <row r="761" spans="1:2" x14ac:dyDescent="0.2">
      <c r="A761" s="25"/>
      <c r="B761" s="26"/>
    </row>
    <row r="762" spans="1:2" x14ac:dyDescent="0.2">
      <c r="A762" s="25"/>
      <c r="B762" s="26"/>
    </row>
    <row r="763" spans="1:2" x14ac:dyDescent="0.2">
      <c r="A763" s="25"/>
      <c r="B763" s="26"/>
    </row>
    <row r="764" spans="1:2" x14ac:dyDescent="0.2">
      <c r="A764" s="25"/>
      <c r="B764" s="26"/>
    </row>
    <row r="765" spans="1:2" x14ac:dyDescent="0.2">
      <c r="A765" s="25"/>
      <c r="B765" s="26"/>
    </row>
    <row r="766" spans="1:2" x14ac:dyDescent="0.2">
      <c r="A766" s="25"/>
      <c r="B766" s="26"/>
    </row>
    <row r="767" spans="1:2" x14ac:dyDescent="0.2">
      <c r="A767" s="25"/>
      <c r="B767" s="26"/>
    </row>
    <row r="768" spans="1:2" x14ac:dyDescent="0.2">
      <c r="A768" s="25"/>
      <c r="B768" s="26"/>
    </row>
    <row r="769" spans="1:2" x14ac:dyDescent="0.2">
      <c r="A769" s="25"/>
      <c r="B769" s="26"/>
    </row>
    <row r="770" spans="1:2" x14ac:dyDescent="0.2">
      <c r="A770" s="25"/>
      <c r="B770" s="26"/>
    </row>
    <row r="771" spans="1:2" x14ac:dyDescent="0.2">
      <c r="A771" s="25"/>
      <c r="B771" s="26"/>
    </row>
    <row r="772" spans="1:2" x14ac:dyDescent="0.2">
      <c r="A772" s="25"/>
      <c r="B772" s="26"/>
    </row>
    <row r="773" spans="1:2" x14ac:dyDescent="0.2">
      <c r="A773" s="25"/>
      <c r="B773" s="26"/>
    </row>
    <row r="774" spans="1:2" x14ac:dyDescent="0.2">
      <c r="A774" s="25"/>
      <c r="B774" s="26"/>
    </row>
    <row r="775" spans="1:2" x14ac:dyDescent="0.2">
      <c r="A775" s="25"/>
      <c r="B775" s="26"/>
    </row>
    <row r="776" spans="1:2" x14ac:dyDescent="0.2">
      <c r="A776" s="25"/>
      <c r="B776" s="26"/>
    </row>
    <row r="777" spans="1:2" x14ac:dyDescent="0.2">
      <c r="A777" s="25"/>
      <c r="B777" s="26"/>
    </row>
    <row r="778" spans="1:2" x14ac:dyDescent="0.2">
      <c r="A778" s="25"/>
      <c r="B778" s="26"/>
    </row>
    <row r="779" spans="1:2" x14ac:dyDescent="0.2">
      <c r="A779" s="25"/>
      <c r="B779" s="26"/>
    </row>
    <row r="780" spans="1:2" x14ac:dyDescent="0.2">
      <c r="A780" s="25"/>
      <c r="B780" s="26"/>
    </row>
    <row r="781" spans="1:2" x14ac:dyDescent="0.2">
      <c r="A781" s="25"/>
      <c r="B781" s="26"/>
    </row>
    <row r="782" spans="1:2" x14ac:dyDescent="0.2">
      <c r="A782" s="25"/>
      <c r="B782" s="26"/>
    </row>
    <row r="783" spans="1:2" x14ac:dyDescent="0.2">
      <c r="A783" s="25"/>
      <c r="B783" s="26"/>
    </row>
    <row r="784" spans="1:2" x14ac:dyDescent="0.2">
      <c r="A784" s="25"/>
      <c r="B784" s="26"/>
    </row>
    <row r="785" spans="1:2" x14ac:dyDescent="0.2">
      <c r="A785" s="25"/>
      <c r="B785" s="26"/>
    </row>
    <row r="786" spans="1:2" x14ac:dyDescent="0.2">
      <c r="A786" s="25"/>
      <c r="B786" s="26"/>
    </row>
    <row r="787" spans="1:2" x14ac:dyDescent="0.2">
      <c r="A787" s="25"/>
      <c r="B787" s="26"/>
    </row>
    <row r="788" spans="1:2" x14ac:dyDescent="0.2">
      <c r="A788" s="25"/>
      <c r="B788" s="26"/>
    </row>
    <row r="789" spans="1:2" x14ac:dyDescent="0.2">
      <c r="A789" s="25"/>
      <c r="B789" s="26"/>
    </row>
    <row r="790" spans="1:2" x14ac:dyDescent="0.2">
      <c r="A790" s="25"/>
      <c r="B790" s="26"/>
    </row>
    <row r="791" spans="1:2" x14ac:dyDescent="0.2">
      <c r="A791" s="25"/>
      <c r="B791" s="26"/>
    </row>
    <row r="792" spans="1:2" x14ac:dyDescent="0.2">
      <c r="A792" s="25"/>
      <c r="B792" s="26"/>
    </row>
    <row r="793" spans="1:2" x14ac:dyDescent="0.2">
      <c r="A793" s="25"/>
      <c r="B793" s="26"/>
    </row>
    <row r="794" spans="1:2" x14ac:dyDescent="0.2">
      <c r="A794" s="25"/>
      <c r="B794" s="26"/>
    </row>
    <row r="795" spans="1:2" x14ac:dyDescent="0.2">
      <c r="A795" s="25"/>
      <c r="B795" s="26"/>
    </row>
    <row r="796" spans="1:2" x14ac:dyDescent="0.2">
      <c r="A796" s="25"/>
      <c r="B796" s="26"/>
    </row>
    <row r="797" spans="1:2" x14ac:dyDescent="0.2">
      <c r="A797" s="25"/>
      <c r="B797" s="26"/>
    </row>
    <row r="798" spans="1:2" x14ac:dyDescent="0.2">
      <c r="A798" s="25"/>
      <c r="B798" s="26"/>
    </row>
    <row r="799" spans="1:2" x14ac:dyDescent="0.2">
      <c r="A799" s="25"/>
      <c r="B799" s="26"/>
    </row>
    <row r="800" spans="1:2" x14ac:dyDescent="0.2">
      <c r="A800" s="25"/>
      <c r="B800" s="26"/>
    </row>
    <row r="801" spans="1:2" x14ac:dyDescent="0.2">
      <c r="A801" s="25"/>
      <c r="B801" s="26"/>
    </row>
    <row r="802" spans="1:2" x14ac:dyDescent="0.2">
      <c r="A802" s="25"/>
      <c r="B802" s="26"/>
    </row>
    <row r="803" spans="1:2" x14ac:dyDescent="0.2">
      <c r="A803" s="25"/>
      <c r="B803" s="26"/>
    </row>
    <row r="804" spans="1:2" x14ac:dyDescent="0.2">
      <c r="A804" s="25"/>
      <c r="B804" s="26"/>
    </row>
    <row r="805" spans="1:2" x14ac:dyDescent="0.2">
      <c r="A805" s="25"/>
      <c r="B805" s="26"/>
    </row>
    <row r="806" spans="1:2" x14ac:dyDescent="0.2">
      <c r="A806" s="25"/>
      <c r="B806" s="26"/>
    </row>
    <row r="807" spans="1:2" x14ac:dyDescent="0.2">
      <c r="A807" s="25"/>
      <c r="B807" s="26"/>
    </row>
    <row r="808" spans="1:2" x14ac:dyDescent="0.2">
      <c r="A808" s="25"/>
      <c r="B808" s="26"/>
    </row>
    <row r="809" spans="1:2" x14ac:dyDescent="0.2">
      <c r="A809" s="25"/>
      <c r="B809" s="26"/>
    </row>
    <row r="810" spans="1:2" x14ac:dyDescent="0.2">
      <c r="A810" s="25"/>
      <c r="B810" s="26"/>
    </row>
    <row r="811" spans="1:2" x14ac:dyDescent="0.2">
      <c r="A811" s="25"/>
      <c r="B811" s="26"/>
    </row>
    <row r="812" spans="1:2" x14ac:dyDescent="0.2">
      <c r="A812" s="25"/>
      <c r="B812" s="26"/>
    </row>
    <row r="813" spans="1:2" x14ac:dyDescent="0.2">
      <c r="A813" s="25"/>
      <c r="B813" s="26"/>
    </row>
    <row r="814" spans="1:2" x14ac:dyDescent="0.2">
      <c r="A814" s="25"/>
      <c r="B814" s="26"/>
    </row>
    <row r="815" spans="1:2" x14ac:dyDescent="0.2">
      <c r="A815" s="25"/>
      <c r="B815" s="26"/>
    </row>
    <row r="816" spans="1:2" x14ac:dyDescent="0.2">
      <c r="A816" s="25"/>
      <c r="B816" s="26"/>
    </row>
    <row r="817" spans="1:2" x14ac:dyDescent="0.2">
      <c r="A817" s="25"/>
      <c r="B817" s="26"/>
    </row>
    <row r="818" spans="1:2" x14ac:dyDescent="0.2">
      <c r="A818" s="25"/>
      <c r="B818" s="26"/>
    </row>
    <row r="819" spans="1:2" x14ac:dyDescent="0.2">
      <c r="A819" s="25"/>
      <c r="B819" s="26"/>
    </row>
    <row r="820" spans="1:2" x14ac:dyDescent="0.2">
      <c r="A820" s="25"/>
      <c r="B820" s="26"/>
    </row>
    <row r="821" spans="1:2" x14ac:dyDescent="0.2">
      <c r="A821" s="25"/>
      <c r="B821" s="26"/>
    </row>
    <row r="822" spans="1:2" x14ac:dyDescent="0.2">
      <c r="A822" s="25"/>
      <c r="B822" s="26"/>
    </row>
    <row r="823" spans="1:2" x14ac:dyDescent="0.2">
      <c r="A823" s="25"/>
      <c r="B823" s="26"/>
    </row>
    <row r="824" spans="1:2" x14ac:dyDescent="0.2">
      <c r="A824" s="25"/>
      <c r="B824" s="26"/>
    </row>
    <row r="825" spans="1:2" x14ac:dyDescent="0.2">
      <c r="A825" s="25"/>
      <c r="B825" s="26"/>
    </row>
    <row r="826" spans="1:2" x14ac:dyDescent="0.2">
      <c r="A826" s="25"/>
      <c r="B826" s="26"/>
    </row>
    <row r="827" spans="1:2" x14ac:dyDescent="0.2">
      <c r="A827" s="25"/>
      <c r="B827" s="26"/>
    </row>
    <row r="828" spans="1:2" x14ac:dyDescent="0.2">
      <c r="A828" s="25"/>
      <c r="B828" s="26"/>
    </row>
    <row r="829" spans="1:2" x14ac:dyDescent="0.2">
      <c r="A829" s="25"/>
      <c r="B829" s="26"/>
    </row>
    <row r="830" spans="1:2" x14ac:dyDescent="0.2">
      <c r="A830" s="25"/>
      <c r="B830" s="26"/>
    </row>
    <row r="831" spans="1:2" x14ac:dyDescent="0.2">
      <c r="A831" s="25"/>
      <c r="B831" s="26"/>
    </row>
    <row r="832" spans="1:2" x14ac:dyDescent="0.2">
      <c r="A832" s="25"/>
      <c r="B832" s="26"/>
    </row>
    <row r="833" spans="1:2" x14ac:dyDescent="0.2">
      <c r="A833" s="25"/>
      <c r="B833" s="26"/>
    </row>
    <row r="834" spans="1:2" x14ac:dyDescent="0.2">
      <c r="A834" s="25"/>
      <c r="B834" s="26"/>
    </row>
    <row r="835" spans="1:2" x14ac:dyDescent="0.2">
      <c r="A835" s="25"/>
      <c r="B835" s="26"/>
    </row>
    <row r="836" spans="1:2" x14ac:dyDescent="0.2">
      <c r="A836" s="25"/>
      <c r="B836" s="26"/>
    </row>
    <row r="837" spans="1:2" x14ac:dyDescent="0.2">
      <c r="A837" s="25"/>
      <c r="B837" s="26"/>
    </row>
    <row r="838" spans="1:2" x14ac:dyDescent="0.2">
      <c r="A838" s="25"/>
      <c r="B838" s="26"/>
    </row>
    <row r="839" spans="1:2" x14ac:dyDescent="0.2">
      <c r="A839" s="25"/>
      <c r="B839" s="26"/>
    </row>
    <row r="840" spans="1:2" x14ac:dyDescent="0.2">
      <c r="A840" s="25"/>
      <c r="B840" s="26"/>
    </row>
    <row r="841" spans="1:2" x14ac:dyDescent="0.2">
      <c r="A841" s="25"/>
      <c r="B841" s="26"/>
    </row>
    <row r="842" spans="1:2" x14ac:dyDescent="0.2">
      <c r="A842" s="25"/>
      <c r="B842" s="26"/>
    </row>
    <row r="843" spans="1:2" x14ac:dyDescent="0.2">
      <c r="A843" s="25"/>
      <c r="B843" s="26"/>
    </row>
    <row r="844" spans="1:2" x14ac:dyDescent="0.2">
      <c r="A844" s="25"/>
      <c r="B844" s="26"/>
    </row>
    <row r="845" spans="1:2" x14ac:dyDescent="0.2">
      <c r="A845" s="25"/>
      <c r="B845" s="26"/>
    </row>
    <row r="846" spans="1:2" x14ac:dyDescent="0.2">
      <c r="A846" s="25"/>
      <c r="B846" s="26"/>
    </row>
    <row r="847" spans="1:2" x14ac:dyDescent="0.2">
      <c r="A847" s="25"/>
      <c r="B847" s="26"/>
    </row>
    <row r="848" spans="1:2" x14ac:dyDescent="0.2">
      <c r="A848" s="25"/>
      <c r="B848" s="26"/>
    </row>
    <row r="849" spans="1:2" x14ac:dyDescent="0.2">
      <c r="A849" s="25"/>
      <c r="B849" s="26"/>
    </row>
    <row r="850" spans="1:2" x14ac:dyDescent="0.2">
      <c r="A850" s="25"/>
      <c r="B850" s="26"/>
    </row>
    <row r="851" spans="1:2" x14ac:dyDescent="0.2">
      <c r="A851" s="25"/>
      <c r="B851" s="26"/>
    </row>
    <row r="852" spans="1:2" x14ac:dyDescent="0.2">
      <c r="A852" s="25"/>
      <c r="B852" s="26"/>
    </row>
    <row r="853" spans="1:2" x14ac:dyDescent="0.2">
      <c r="A853" s="25"/>
      <c r="B853" s="26"/>
    </row>
    <row r="854" spans="1:2" x14ac:dyDescent="0.2">
      <c r="A854" s="25"/>
      <c r="B854" s="26"/>
    </row>
    <row r="855" spans="1:2" x14ac:dyDescent="0.2">
      <c r="A855" s="25"/>
      <c r="B855" s="26"/>
    </row>
    <row r="856" spans="1:2" x14ac:dyDescent="0.2">
      <c r="A856" s="25"/>
      <c r="B856" s="26"/>
    </row>
    <row r="857" spans="1:2" x14ac:dyDescent="0.2">
      <c r="A857" s="25"/>
      <c r="B857" s="26"/>
    </row>
    <row r="858" spans="1:2" x14ac:dyDescent="0.2">
      <c r="A858" s="25"/>
      <c r="B858" s="26"/>
    </row>
    <row r="859" spans="1:2" x14ac:dyDescent="0.2">
      <c r="A859" s="25"/>
      <c r="B859" s="26"/>
    </row>
    <row r="860" spans="1:2" x14ac:dyDescent="0.2">
      <c r="A860" s="25"/>
      <c r="B860" s="26"/>
    </row>
    <row r="861" spans="1:2" x14ac:dyDescent="0.2">
      <c r="A861" s="25"/>
      <c r="B861" s="26"/>
    </row>
    <row r="862" spans="1:2" x14ac:dyDescent="0.2">
      <c r="A862" s="25"/>
      <c r="B862" s="26"/>
    </row>
    <row r="863" spans="1:2" x14ac:dyDescent="0.2">
      <c r="A863" s="25"/>
      <c r="B863" s="26"/>
    </row>
    <row r="864" spans="1:2" x14ac:dyDescent="0.2">
      <c r="A864" s="25"/>
      <c r="B864" s="26"/>
    </row>
    <row r="865" spans="1:2" x14ac:dyDescent="0.2">
      <c r="A865" s="25"/>
      <c r="B865" s="26"/>
    </row>
    <row r="866" spans="1:2" x14ac:dyDescent="0.2">
      <c r="A866" s="25"/>
      <c r="B866" s="26"/>
    </row>
    <row r="867" spans="1:2" x14ac:dyDescent="0.2">
      <c r="A867" s="25"/>
      <c r="B867" s="26"/>
    </row>
    <row r="868" spans="1:2" x14ac:dyDescent="0.2">
      <c r="A868" s="25"/>
      <c r="B868" s="26"/>
    </row>
    <row r="869" spans="1:2" x14ac:dyDescent="0.2">
      <c r="A869" s="25"/>
      <c r="B869" s="26"/>
    </row>
    <row r="870" spans="1:2" x14ac:dyDescent="0.2">
      <c r="A870" s="25"/>
      <c r="B870" s="26"/>
    </row>
    <row r="871" spans="1:2" x14ac:dyDescent="0.2">
      <c r="A871" s="25"/>
      <c r="B871" s="26"/>
    </row>
    <row r="872" spans="1:2" x14ac:dyDescent="0.2">
      <c r="A872" s="25"/>
      <c r="B872" s="26"/>
    </row>
    <row r="873" spans="1:2" x14ac:dyDescent="0.2">
      <c r="A873" s="25"/>
      <c r="B873" s="26"/>
    </row>
    <row r="874" spans="1:2" x14ac:dyDescent="0.2">
      <c r="A874" s="25"/>
      <c r="B874" s="26"/>
    </row>
    <row r="875" spans="1:2" x14ac:dyDescent="0.2">
      <c r="A875" s="25"/>
      <c r="B875" s="26"/>
    </row>
    <row r="876" spans="1:2" x14ac:dyDescent="0.2">
      <c r="A876" s="25"/>
      <c r="B876" s="26"/>
    </row>
    <row r="877" spans="1:2" x14ac:dyDescent="0.2">
      <c r="A877" s="25"/>
      <c r="B877" s="26"/>
    </row>
    <row r="878" spans="1:2" x14ac:dyDescent="0.2">
      <c r="A878" s="25"/>
      <c r="B878" s="26"/>
    </row>
    <row r="879" spans="1:2" x14ac:dyDescent="0.2">
      <c r="A879" s="25"/>
      <c r="B879" s="26"/>
    </row>
    <row r="880" spans="1:2" x14ac:dyDescent="0.2">
      <c r="A880" s="25"/>
      <c r="B880" s="26"/>
    </row>
    <row r="881" spans="1:2" x14ac:dyDescent="0.2">
      <c r="A881" s="25"/>
      <c r="B881" s="26"/>
    </row>
    <row r="882" spans="1:2" x14ac:dyDescent="0.2">
      <c r="A882" s="25"/>
      <c r="B882" s="26"/>
    </row>
    <row r="883" spans="1:2" x14ac:dyDescent="0.2">
      <c r="A883" s="25"/>
      <c r="B883" s="26"/>
    </row>
    <row r="884" spans="1:2" x14ac:dyDescent="0.2">
      <c r="A884" s="25"/>
      <c r="B884" s="26"/>
    </row>
    <row r="885" spans="1:2" x14ac:dyDescent="0.2">
      <c r="A885" s="25"/>
      <c r="B885" s="26"/>
    </row>
    <row r="886" spans="1:2" x14ac:dyDescent="0.2">
      <c r="A886" s="25"/>
      <c r="B886" s="26"/>
    </row>
    <row r="887" spans="1:2" x14ac:dyDescent="0.2">
      <c r="A887" s="25"/>
      <c r="B887" s="26"/>
    </row>
    <row r="888" spans="1:2" x14ac:dyDescent="0.2">
      <c r="A888" s="25"/>
      <c r="B888" s="26"/>
    </row>
    <row r="889" spans="1:2" x14ac:dyDescent="0.2">
      <c r="A889" s="25"/>
      <c r="B889" s="26"/>
    </row>
    <row r="890" spans="1:2" x14ac:dyDescent="0.2">
      <c r="A890" s="25"/>
      <c r="B890" s="26"/>
    </row>
    <row r="891" spans="1:2" x14ac:dyDescent="0.2">
      <c r="A891" s="25"/>
      <c r="B891" s="26"/>
    </row>
    <row r="892" spans="1:2" x14ac:dyDescent="0.2">
      <c r="A892" s="25"/>
      <c r="B892" s="26"/>
    </row>
    <row r="893" spans="1:2" x14ac:dyDescent="0.2">
      <c r="A893" s="25"/>
      <c r="B893" s="26"/>
    </row>
    <row r="894" spans="1:2" x14ac:dyDescent="0.2">
      <c r="A894" s="25"/>
      <c r="B894" s="26"/>
    </row>
    <row r="895" spans="1:2" x14ac:dyDescent="0.2">
      <c r="A895" s="25"/>
      <c r="B895" s="26"/>
    </row>
    <row r="896" spans="1:2" x14ac:dyDescent="0.2">
      <c r="A896" s="25"/>
      <c r="B896" s="26"/>
    </row>
    <row r="897" spans="1:2" x14ac:dyDescent="0.2">
      <c r="A897" s="25"/>
      <c r="B897" s="26"/>
    </row>
    <row r="898" spans="1:2" x14ac:dyDescent="0.2">
      <c r="A898" s="25"/>
      <c r="B898" s="26"/>
    </row>
    <row r="899" spans="1:2" x14ac:dyDescent="0.2">
      <c r="A899" s="25"/>
      <c r="B899" s="26"/>
    </row>
    <row r="900" spans="1:2" x14ac:dyDescent="0.2">
      <c r="A900" s="25"/>
      <c r="B900" s="26"/>
    </row>
    <row r="901" spans="1:2" x14ac:dyDescent="0.2">
      <c r="A901" s="25"/>
      <c r="B901" s="26"/>
    </row>
    <row r="902" spans="1:2" x14ac:dyDescent="0.2">
      <c r="A902" s="25"/>
      <c r="B902" s="26"/>
    </row>
    <row r="903" spans="1:2" x14ac:dyDescent="0.2">
      <c r="A903" s="25"/>
      <c r="B903" s="26"/>
    </row>
    <row r="904" spans="1:2" x14ac:dyDescent="0.2">
      <c r="A904" s="25"/>
      <c r="B904" s="26"/>
    </row>
    <row r="905" spans="1:2" x14ac:dyDescent="0.2">
      <c r="A905" s="25"/>
      <c r="B905" s="26"/>
    </row>
    <row r="906" spans="1:2" x14ac:dyDescent="0.2">
      <c r="A906" s="25"/>
      <c r="B906" s="26"/>
    </row>
    <row r="907" spans="1:2" x14ac:dyDescent="0.2">
      <c r="A907" s="25"/>
      <c r="B907" s="26"/>
    </row>
    <row r="908" spans="1:2" x14ac:dyDescent="0.2">
      <c r="A908" s="25"/>
      <c r="B908" s="26"/>
    </row>
    <row r="909" spans="1:2" x14ac:dyDescent="0.2">
      <c r="A909" s="25"/>
      <c r="B909" s="26"/>
    </row>
    <row r="910" spans="1:2" x14ac:dyDescent="0.2">
      <c r="A910" s="25"/>
      <c r="B910" s="26"/>
    </row>
    <row r="911" spans="1:2" x14ac:dyDescent="0.2">
      <c r="A911" s="25"/>
      <c r="B911" s="26"/>
    </row>
    <row r="912" spans="1:2" x14ac:dyDescent="0.2">
      <c r="A912" s="25"/>
      <c r="B912" s="26"/>
    </row>
    <row r="913" spans="1:2" x14ac:dyDescent="0.2">
      <c r="A913" s="25"/>
      <c r="B913" s="26"/>
    </row>
    <row r="914" spans="1:2" x14ac:dyDescent="0.2">
      <c r="A914" s="25"/>
      <c r="B914" s="26"/>
    </row>
    <row r="915" spans="1:2" x14ac:dyDescent="0.2">
      <c r="A915" s="25"/>
      <c r="B915" s="26"/>
    </row>
    <row r="916" spans="1:2" x14ac:dyDescent="0.2">
      <c r="A916" s="25"/>
      <c r="B916" s="26"/>
    </row>
    <row r="917" spans="1:2" x14ac:dyDescent="0.2">
      <c r="A917" s="25"/>
      <c r="B917" s="26"/>
    </row>
    <row r="918" spans="1:2" x14ac:dyDescent="0.2">
      <c r="A918" s="25"/>
      <c r="B918" s="26"/>
    </row>
    <row r="919" spans="1:2" x14ac:dyDescent="0.2">
      <c r="A919" s="25"/>
      <c r="B919" s="26"/>
    </row>
    <row r="920" spans="1:2" x14ac:dyDescent="0.2">
      <c r="A920" s="25"/>
      <c r="B920" s="26"/>
    </row>
    <row r="921" spans="1:2" x14ac:dyDescent="0.2">
      <c r="A921" s="25"/>
      <c r="B921" s="26"/>
    </row>
    <row r="922" spans="1:2" x14ac:dyDescent="0.2">
      <c r="A922" s="25"/>
      <c r="B922" s="26"/>
    </row>
    <row r="923" spans="1:2" x14ac:dyDescent="0.2">
      <c r="A923" s="25"/>
      <c r="B923" s="26"/>
    </row>
    <row r="924" spans="1:2" x14ac:dyDescent="0.2">
      <c r="A924" s="25"/>
      <c r="B924" s="26"/>
    </row>
    <row r="925" spans="1:2" x14ac:dyDescent="0.2">
      <c r="A925" s="25"/>
      <c r="B925" s="26"/>
    </row>
    <row r="926" spans="1:2" x14ac:dyDescent="0.2">
      <c r="A926" s="25"/>
      <c r="B926" s="26"/>
    </row>
    <row r="927" spans="1:2" x14ac:dyDescent="0.2">
      <c r="A927" s="25"/>
      <c r="B927" s="26"/>
    </row>
    <row r="928" spans="1:2" x14ac:dyDescent="0.2">
      <c r="A928" s="25"/>
      <c r="B928" s="26"/>
    </row>
    <row r="929" spans="1:2" x14ac:dyDescent="0.2">
      <c r="A929" s="25"/>
      <c r="B929" s="26"/>
    </row>
    <row r="930" spans="1:2" x14ac:dyDescent="0.2">
      <c r="A930" s="25"/>
      <c r="B930" s="26"/>
    </row>
    <row r="931" spans="1:2" x14ac:dyDescent="0.2">
      <c r="A931" s="25"/>
      <c r="B931" s="26"/>
    </row>
    <row r="932" spans="1:2" x14ac:dyDescent="0.2">
      <c r="A932" s="25"/>
      <c r="B932" s="26"/>
    </row>
    <row r="933" spans="1:2" x14ac:dyDescent="0.2">
      <c r="A933" s="25"/>
      <c r="B933" s="26"/>
    </row>
    <row r="934" spans="1:2" x14ac:dyDescent="0.2">
      <c r="A934" s="25"/>
      <c r="B934" s="26"/>
    </row>
    <row r="935" spans="1:2" x14ac:dyDescent="0.2">
      <c r="A935" s="25"/>
      <c r="B935" s="26"/>
    </row>
    <row r="936" spans="1:2" x14ac:dyDescent="0.2">
      <c r="A936" s="25"/>
      <c r="B936" s="26"/>
    </row>
    <row r="937" spans="1:2" x14ac:dyDescent="0.2">
      <c r="A937" s="25"/>
      <c r="B937" s="26"/>
    </row>
    <row r="938" spans="1:2" x14ac:dyDescent="0.2">
      <c r="A938" s="25"/>
      <c r="B938" s="26"/>
    </row>
    <row r="939" spans="1:2" x14ac:dyDescent="0.2">
      <c r="A939" s="25"/>
      <c r="B939" s="26"/>
    </row>
    <row r="940" spans="1:2" x14ac:dyDescent="0.2">
      <c r="A940" s="25"/>
      <c r="B940" s="26"/>
    </row>
    <row r="941" spans="1:2" x14ac:dyDescent="0.2">
      <c r="A941" s="25"/>
      <c r="B941" s="26"/>
    </row>
    <row r="942" spans="1:2" x14ac:dyDescent="0.2">
      <c r="A942" s="25"/>
      <c r="B942" s="26"/>
    </row>
    <row r="943" spans="1:2" x14ac:dyDescent="0.2">
      <c r="A943" s="25"/>
      <c r="B943" s="26"/>
    </row>
    <row r="944" spans="1:2" x14ac:dyDescent="0.2">
      <c r="A944" s="25"/>
      <c r="B944" s="26"/>
    </row>
    <row r="945" spans="1:2" x14ac:dyDescent="0.2">
      <c r="A945" s="25"/>
      <c r="B945" s="26"/>
    </row>
    <row r="946" spans="1:2" x14ac:dyDescent="0.2">
      <c r="A946" s="25"/>
      <c r="B946" s="26"/>
    </row>
    <row r="947" spans="1:2" x14ac:dyDescent="0.2">
      <c r="A947" s="25"/>
      <c r="B947" s="26"/>
    </row>
    <row r="948" spans="1:2" x14ac:dyDescent="0.2">
      <c r="A948" s="25"/>
      <c r="B948" s="26"/>
    </row>
    <row r="949" spans="1:2" x14ac:dyDescent="0.2">
      <c r="A949" s="25"/>
      <c r="B949" s="26"/>
    </row>
    <row r="950" spans="1:2" x14ac:dyDescent="0.2">
      <c r="A950" s="25"/>
      <c r="B950" s="26"/>
    </row>
    <row r="951" spans="1:2" x14ac:dyDescent="0.2">
      <c r="A951" s="25"/>
      <c r="B951" s="26"/>
    </row>
    <row r="952" spans="1:2" x14ac:dyDescent="0.2">
      <c r="A952" s="25"/>
      <c r="B952" s="26"/>
    </row>
    <row r="953" spans="1:2" x14ac:dyDescent="0.2">
      <c r="A953" s="25"/>
      <c r="B953" s="26"/>
    </row>
    <row r="954" spans="1:2" x14ac:dyDescent="0.2">
      <c r="A954" s="25"/>
      <c r="B954" s="26"/>
    </row>
    <row r="955" spans="1:2" x14ac:dyDescent="0.2">
      <c r="A955" s="25"/>
      <c r="B955" s="26"/>
    </row>
    <row r="956" spans="1:2" x14ac:dyDescent="0.2">
      <c r="A956" s="25"/>
      <c r="B956" s="26"/>
    </row>
    <row r="957" spans="1:2" x14ac:dyDescent="0.2">
      <c r="A957" s="25"/>
      <c r="B957" s="26"/>
    </row>
    <row r="958" spans="1:2" x14ac:dyDescent="0.2">
      <c r="A958" s="25"/>
      <c r="B958" s="26"/>
    </row>
    <row r="959" spans="1:2" x14ac:dyDescent="0.2">
      <c r="A959" s="25"/>
      <c r="B959" s="26"/>
    </row>
    <row r="960" spans="1:2" x14ac:dyDescent="0.2">
      <c r="A960" s="25"/>
      <c r="B960" s="26"/>
    </row>
    <row r="961" spans="1:2" x14ac:dyDescent="0.2">
      <c r="A961" s="25"/>
      <c r="B961" s="26"/>
    </row>
    <row r="962" spans="1:2" x14ac:dyDescent="0.2">
      <c r="A962" s="25"/>
      <c r="B962" s="26"/>
    </row>
    <row r="963" spans="1:2" x14ac:dyDescent="0.2">
      <c r="A963" s="25"/>
      <c r="B963" s="26"/>
    </row>
    <row r="964" spans="1:2" x14ac:dyDescent="0.2">
      <c r="A964" s="25"/>
      <c r="B964" s="26"/>
    </row>
    <row r="965" spans="1:2" x14ac:dyDescent="0.2">
      <c r="A965" s="25"/>
      <c r="B965" s="26"/>
    </row>
    <row r="966" spans="1:2" x14ac:dyDescent="0.2">
      <c r="A966" s="25"/>
      <c r="B966" s="26"/>
    </row>
    <row r="967" spans="1:2" x14ac:dyDescent="0.2">
      <c r="A967" s="25"/>
      <c r="B967" s="26"/>
    </row>
    <row r="968" spans="1:2" x14ac:dyDescent="0.2">
      <c r="A968" s="25"/>
      <c r="B968" s="26"/>
    </row>
    <row r="969" spans="1:2" x14ac:dyDescent="0.2">
      <c r="A969" s="25"/>
      <c r="B969" s="26"/>
    </row>
    <row r="970" spans="1:2" x14ac:dyDescent="0.2">
      <c r="A970" s="25"/>
      <c r="B970" s="26"/>
    </row>
    <row r="971" spans="1:2" x14ac:dyDescent="0.2">
      <c r="A971" s="25"/>
      <c r="B971" s="26"/>
    </row>
    <row r="972" spans="1:2" x14ac:dyDescent="0.2">
      <c r="A972" s="25"/>
      <c r="B972" s="26"/>
    </row>
    <row r="973" spans="1:2" x14ac:dyDescent="0.2">
      <c r="A973" s="25"/>
      <c r="B973" s="26"/>
    </row>
    <row r="974" spans="1:2" x14ac:dyDescent="0.2">
      <c r="A974" s="25"/>
      <c r="B974" s="26"/>
    </row>
    <row r="975" spans="1:2" x14ac:dyDescent="0.2">
      <c r="A975" s="25"/>
      <c r="B975" s="26"/>
    </row>
    <row r="976" spans="1:2" x14ac:dyDescent="0.2">
      <c r="A976" s="25"/>
      <c r="B976" s="26"/>
    </row>
    <row r="977" spans="1:2" x14ac:dyDescent="0.2">
      <c r="A977" s="25"/>
      <c r="B977" s="26"/>
    </row>
    <row r="978" spans="1:2" x14ac:dyDescent="0.2">
      <c r="A978" s="25"/>
      <c r="B978" s="26"/>
    </row>
    <row r="979" spans="1:2" x14ac:dyDescent="0.2">
      <c r="A979" s="25"/>
      <c r="B979" s="26"/>
    </row>
    <row r="980" spans="1:2" x14ac:dyDescent="0.2">
      <c r="A980" s="25"/>
      <c r="B980" s="26"/>
    </row>
    <row r="981" spans="1:2" x14ac:dyDescent="0.2">
      <c r="A981" s="25"/>
      <c r="B981" s="26"/>
    </row>
    <row r="982" spans="1:2" x14ac:dyDescent="0.2">
      <c r="A982" s="25"/>
      <c r="B982" s="26"/>
    </row>
    <row r="983" spans="1:2" x14ac:dyDescent="0.2">
      <c r="A983" s="25"/>
      <c r="B983" s="26"/>
    </row>
    <row r="984" spans="1:2" x14ac:dyDescent="0.2">
      <c r="A984" s="25"/>
      <c r="B984" s="26"/>
    </row>
    <row r="985" spans="1:2" x14ac:dyDescent="0.2">
      <c r="A985" s="25"/>
      <c r="B985" s="26"/>
    </row>
    <row r="986" spans="1:2" x14ac:dyDescent="0.2">
      <c r="A986" s="25"/>
      <c r="B986" s="26"/>
    </row>
    <row r="987" spans="1:2" x14ac:dyDescent="0.2">
      <c r="A987" s="25"/>
      <c r="B987" s="26"/>
    </row>
    <row r="988" spans="1:2" x14ac:dyDescent="0.2">
      <c r="A988" s="25"/>
      <c r="B988" s="26"/>
    </row>
    <row r="989" spans="1:2" x14ac:dyDescent="0.2">
      <c r="A989" s="25"/>
      <c r="B989" s="26"/>
    </row>
    <row r="990" spans="1:2" x14ac:dyDescent="0.2">
      <c r="A990" s="25"/>
      <c r="B990" s="26"/>
    </row>
    <row r="991" spans="1:2" x14ac:dyDescent="0.2">
      <c r="A991" s="25"/>
      <c r="B991" s="26"/>
    </row>
    <row r="992" spans="1:2" x14ac:dyDescent="0.2">
      <c r="A992" s="25"/>
      <c r="B992" s="26"/>
    </row>
    <row r="993" spans="1:2" x14ac:dyDescent="0.2">
      <c r="A993" s="25"/>
      <c r="B993" s="26"/>
    </row>
    <row r="994" spans="1:2" x14ac:dyDescent="0.2">
      <c r="A994" s="25"/>
      <c r="B994" s="26"/>
    </row>
    <row r="995" spans="1:2" x14ac:dyDescent="0.2">
      <c r="A995" s="25"/>
      <c r="B995" s="26"/>
    </row>
    <row r="996" spans="1:2" x14ac:dyDescent="0.2">
      <c r="A996" s="25"/>
      <c r="B996" s="26"/>
    </row>
    <row r="997" spans="1:2" x14ac:dyDescent="0.2">
      <c r="A997" s="25"/>
      <c r="B997" s="26"/>
    </row>
    <row r="998" spans="1:2" x14ac:dyDescent="0.2">
      <c r="A998" s="25"/>
      <c r="B998" s="26"/>
    </row>
    <row r="999" spans="1:2" x14ac:dyDescent="0.2">
      <c r="A999" s="25"/>
      <c r="B999" s="26"/>
    </row>
    <row r="1000" spans="1:2" x14ac:dyDescent="0.2">
      <c r="A1000" s="25"/>
      <c r="B1000" s="26"/>
    </row>
    <row r="1001" spans="1:2" x14ac:dyDescent="0.2">
      <c r="A1001" s="25"/>
      <c r="B1001" s="26"/>
    </row>
    <row r="1002" spans="1:2" x14ac:dyDescent="0.2">
      <c r="A1002" s="25"/>
      <c r="B1002" s="26"/>
    </row>
    <row r="1003" spans="1:2" x14ac:dyDescent="0.2">
      <c r="A1003" s="25"/>
      <c r="B1003" s="26"/>
    </row>
    <row r="1004" spans="1:2" x14ac:dyDescent="0.2">
      <c r="A1004" s="25"/>
      <c r="B1004" s="26"/>
    </row>
    <row r="1005" spans="1:2" x14ac:dyDescent="0.2">
      <c r="A1005" s="25"/>
      <c r="B1005" s="26"/>
    </row>
    <row r="1006" spans="1:2" x14ac:dyDescent="0.2">
      <c r="A1006" s="25"/>
      <c r="B1006" s="26"/>
    </row>
    <row r="1007" spans="1:2" x14ac:dyDescent="0.2">
      <c r="A1007" s="25"/>
      <c r="B1007" s="26"/>
    </row>
    <row r="1008" spans="1:2" x14ac:dyDescent="0.2">
      <c r="A1008" s="25"/>
      <c r="B1008" s="26"/>
    </row>
    <row r="1009" spans="1:2" x14ac:dyDescent="0.2">
      <c r="A1009" s="25"/>
      <c r="B1009" s="26"/>
    </row>
    <row r="1010" spans="1:2" x14ac:dyDescent="0.2">
      <c r="A1010" s="25"/>
      <c r="B1010" s="26"/>
    </row>
    <row r="1011" spans="1:2" x14ac:dyDescent="0.2">
      <c r="A1011" s="25"/>
      <c r="B1011" s="26"/>
    </row>
    <row r="1012" spans="1:2" x14ac:dyDescent="0.2">
      <c r="A1012" s="25"/>
      <c r="B1012" s="26"/>
    </row>
    <row r="1013" spans="1:2" x14ac:dyDescent="0.2">
      <c r="A1013" s="25"/>
      <c r="B1013" s="26"/>
    </row>
    <row r="1014" spans="1:2" x14ac:dyDescent="0.2">
      <c r="A1014" s="25"/>
      <c r="B1014" s="26"/>
    </row>
    <row r="1015" spans="1:2" x14ac:dyDescent="0.2">
      <c r="A1015" s="25"/>
      <c r="B1015" s="26"/>
    </row>
    <row r="1016" spans="1:2" x14ac:dyDescent="0.2">
      <c r="A1016" s="25"/>
      <c r="B1016" s="26"/>
    </row>
    <row r="1017" spans="1:2" x14ac:dyDescent="0.2">
      <c r="A1017" s="25"/>
      <c r="B1017" s="26"/>
    </row>
    <row r="1018" spans="1:2" x14ac:dyDescent="0.2">
      <c r="A1018" s="25"/>
      <c r="B1018" s="26"/>
    </row>
    <row r="1019" spans="1:2" x14ac:dyDescent="0.2">
      <c r="A1019" s="25"/>
      <c r="B1019" s="26"/>
    </row>
    <row r="1020" spans="1:2" x14ac:dyDescent="0.2">
      <c r="A1020" s="25"/>
      <c r="B1020" s="26"/>
    </row>
    <row r="1021" spans="1:2" x14ac:dyDescent="0.2">
      <c r="A1021" s="25"/>
      <c r="B1021" s="26"/>
    </row>
    <row r="1022" spans="1:2" x14ac:dyDescent="0.2">
      <c r="A1022" s="25"/>
      <c r="B1022" s="26"/>
    </row>
    <row r="1023" spans="1:2" x14ac:dyDescent="0.2">
      <c r="A1023" s="25"/>
      <c r="B1023" s="26"/>
    </row>
    <row r="1024" spans="1:2" x14ac:dyDescent="0.2">
      <c r="A1024" s="25"/>
      <c r="B1024" s="26"/>
    </row>
    <row r="1025" spans="1:2" x14ac:dyDescent="0.2">
      <c r="A1025" s="25"/>
      <c r="B1025" s="26"/>
    </row>
    <row r="1026" spans="1:2" x14ac:dyDescent="0.2">
      <c r="A1026" s="25"/>
      <c r="B1026" s="26"/>
    </row>
    <row r="1027" spans="1:2" x14ac:dyDescent="0.2">
      <c r="A1027" s="25"/>
      <c r="B1027" s="26"/>
    </row>
    <row r="1028" spans="1:2" x14ac:dyDescent="0.2">
      <c r="A1028" s="25"/>
      <c r="B1028" s="26"/>
    </row>
    <row r="1029" spans="1:2" x14ac:dyDescent="0.2">
      <c r="A1029" s="25"/>
      <c r="B1029" s="26"/>
    </row>
    <row r="1030" spans="1:2" x14ac:dyDescent="0.2">
      <c r="A1030" s="25"/>
      <c r="B1030" s="26"/>
    </row>
    <row r="1031" spans="1:2" x14ac:dyDescent="0.2">
      <c r="A1031" s="25"/>
      <c r="B1031" s="26"/>
    </row>
    <row r="1032" spans="1:2" x14ac:dyDescent="0.2">
      <c r="A1032" s="25"/>
      <c r="B1032" s="26"/>
    </row>
    <row r="1033" spans="1:2" x14ac:dyDescent="0.2">
      <c r="A1033" s="25"/>
      <c r="B1033" s="26"/>
    </row>
    <row r="1034" spans="1:2" x14ac:dyDescent="0.2">
      <c r="A1034" s="25"/>
      <c r="B1034" s="26"/>
    </row>
    <row r="1035" spans="1:2" x14ac:dyDescent="0.2">
      <c r="A1035" s="25"/>
      <c r="B1035" s="26"/>
    </row>
    <row r="1036" spans="1:2" x14ac:dyDescent="0.2">
      <c r="A1036" s="25"/>
      <c r="B1036" s="26"/>
    </row>
    <row r="1037" spans="1:2" x14ac:dyDescent="0.2">
      <c r="A1037" s="25"/>
      <c r="B1037" s="26"/>
    </row>
    <row r="1038" spans="1:2" x14ac:dyDescent="0.2">
      <c r="A1038" s="25"/>
      <c r="B1038" s="26"/>
    </row>
    <row r="1039" spans="1:2" x14ac:dyDescent="0.2">
      <c r="A1039" s="25"/>
      <c r="B1039" s="26"/>
    </row>
    <row r="1040" spans="1:2" x14ac:dyDescent="0.2">
      <c r="A1040" s="25"/>
      <c r="B1040" s="26"/>
    </row>
    <row r="1041" spans="1:2" x14ac:dyDescent="0.2">
      <c r="A1041" s="25"/>
      <c r="B1041" s="26"/>
    </row>
    <row r="1042" spans="1:2" x14ac:dyDescent="0.2">
      <c r="A1042" s="25"/>
      <c r="B1042" s="26"/>
    </row>
    <row r="1043" spans="1:2" x14ac:dyDescent="0.2">
      <c r="A1043" s="25"/>
      <c r="B1043" s="26"/>
    </row>
    <row r="1044" spans="1:2" x14ac:dyDescent="0.2">
      <c r="A1044" s="25"/>
      <c r="B1044" s="26"/>
    </row>
    <row r="1045" spans="1:2" x14ac:dyDescent="0.2">
      <c r="A1045" s="25"/>
      <c r="B1045" s="26"/>
    </row>
    <row r="1046" spans="1:2" x14ac:dyDescent="0.2">
      <c r="A1046" s="25"/>
      <c r="B1046" s="26"/>
    </row>
    <row r="1047" spans="1:2" x14ac:dyDescent="0.2">
      <c r="A1047" s="25"/>
      <c r="B1047" s="26"/>
    </row>
    <row r="1048" spans="1:2" x14ac:dyDescent="0.2">
      <c r="A1048" s="25"/>
      <c r="B1048" s="26"/>
    </row>
    <row r="1049" spans="1:2" x14ac:dyDescent="0.2">
      <c r="A1049" s="25"/>
      <c r="B1049" s="26"/>
    </row>
    <row r="1050" spans="1:2" x14ac:dyDescent="0.2">
      <c r="A1050" s="25"/>
      <c r="B1050" s="26"/>
    </row>
    <row r="1051" spans="1:2" x14ac:dyDescent="0.2">
      <c r="A1051" s="25"/>
      <c r="B1051" s="26"/>
    </row>
    <row r="1052" spans="1:2" x14ac:dyDescent="0.2">
      <c r="A1052" s="25"/>
      <c r="B1052" s="26"/>
    </row>
    <row r="1053" spans="1:2" x14ac:dyDescent="0.2">
      <c r="A1053" s="25"/>
      <c r="B1053" s="26"/>
    </row>
    <row r="1054" spans="1:2" x14ac:dyDescent="0.2">
      <c r="A1054" s="25"/>
      <c r="B1054" s="26"/>
    </row>
    <row r="1055" spans="1:2" x14ac:dyDescent="0.2">
      <c r="A1055" s="25"/>
      <c r="B1055" s="26"/>
    </row>
    <row r="1056" spans="1:2" x14ac:dyDescent="0.2">
      <c r="A1056" s="25"/>
      <c r="B1056" s="26"/>
    </row>
    <row r="1057" spans="1:2" x14ac:dyDescent="0.2">
      <c r="A1057" s="25"/>
      <c r="B1057" s="26"/>
    </row>
    <row r="1058" spans="1:2" x14ac:dyDescent="0.2">
      <c r="A1058" s="25"/>
      <c r="B1058" s="26"/>
    </row>
    <row r="1059" spans="1:2" x14ac:dyDescent="0.2">
      <c r="A1059" s="25"/>
      <c r="B1059" s="26"/>
    </row>
    <row r="1060" spans="1:2" x14ac:dyDescent="0.2">
      <c r="A1060" s="25"/>
      <c r="B1060" s="26"/>
    </row>
    <row r="1061" spans="1:2" x14ac:dyDescent="0.2">
      <c r="A1061" s="25"/>
      <c r="B1061" s="26"/>
    </row>
    <row r="1062" spans="1:2" x14ac:dyDescent="0.2">
      <c r="A1062" s="25"/>
      <c r="B1062" s="26"/>
    </row>
    <row r="1063" spans="1:2" x14ac:dyDescent="0.2">
      <c r="A1063" s="25"/>
      <c r="B1063" s="26"/>
    </row>
    <row r="1064" spans="1:2" x14ac:dyDescent="0.2">
      <c r="A1064" s="25"/>
      <c r="B1064" s="26"/>
    </row>
    <row r="1065" spans="1:2" x14ac:dyDescent="0.2">
      <c r="A1065" s="25"/>
      <c r="B1065" s="26"/>
    </row>
    <row r="1066" spans="1:2" x14ac:dyDescent="0.2">
      <c r="A1066" s="25"/>
      <c r="B1066" s="26"/>
    </row>
    <row r="1067" spans="1:2" x14ac:dyDescent="0.2">
      <c r="A1067" s="25"/>
      <c r="B1067" s="26"/>
    </row>
    <row r="1068" spans="1:2" x14ac:dyDescent="0.2">
      <c r="A1068" s="25"/>
      <c r="B1068" s="26"/>
    </row>
    <row r="1069" spans="1:2" x14ac:dyDescent="0.2">
      <c r="A1069" s="25"/>
      <c r="B1069" s="26"/>
    </row>
    <row r="1070" spans="1:2" x14ac:dyDescent="0.2">
      <c r="A1070" s="25"/>
      <c r="B1070" s="26"/>
    </row>
    <row r="1071" spans="1:2" x14ac:dyDescent="0.2">
      <c r="A1071" s="25"/>
      <c r="B1071" s="26"/>
    </row>
    <row r="1072" spans="1:2" x14ac:dyDescent="0.2">
      <c r="A1072" s="25"/>
      <c r="B1072" s="26"/>
    </row>
    <row r="1073" spans="1:2" x14ac:dyDescent="0.2">
      <c r="A1073" s="25"/>
      <c r="B1073" s="26"/>
    </row>
    <row r="1074" spans="1:2" x14ac:dyDescent="0.2">
      <c r="A1074" s="25"/>
      <c r="B1074" s="26"/>
    </row>
    <row r="1075" spans="1:2" x14ac:dyDescent="0.2">
      <c r="A1075" s="25"/>
      <c r="B1075" s="26"/>
    </row>
    <row r="1076" spans="1:2" x14ac:dyDescent="0.2">
      <c r="A1076" s="25"/>
      <c r="B1076" s="26"/>
    </row>
    <row r="1077" spans="1:2" x14ac:dyDescent="0.2">
      <c r="A1077" s="25"/>
      <c r="B1077" s="26"/>
    </row>
    <row r="1078" spans="1:2" x14ac:dyDescent="0.2">
      <c r="A1078" s="25"/>
      <c r="B1078" s="26"/>
    </row>
    <row r="1079" spans="1:2" x14ac:dyDescent="0.2">
      <c r="A1079" s="25"/>
      <c r="B1079" s="26"/>
    </row>
    <row r="1080" spans="1:2" x14ac:dyDescent="0.2">
      <c r="A1080" s="25"/>
      <c r="B1080" s="26"/>
    </row>
    <row r="1081" spans="1:2" x14ac:dyDescent="0.2">
      <c r="A1081" s="25"/>
      <c r="B1081" s="26"/>
    </row>
    <row r="1082" spans="1:2" x14ac:dyDescent="0.2">
      <c r="A1082" s="25"/>
      <c r="B1082" s="26"/>
    </row>
    <row r="1083" spans="1:2" x14ac:dyDescent="0.2">
      <c r="A1083" s="25"/>
      <c r="B1083" s="26"/>
    </row>
    <row r="1084" spans="1:2" x14ac:dyDescent="0.2">
      <c r="A1084" s="25"/>
      <c r="B1084" s="26"/>
    </row>
    <row r="1085" spans="1:2" x14ac:dyDescent="0.2">
      <c r="A1085" s="25"/>
      <c r="B1085" s="26"/>
    </row>
    <row r="1086" spans="1:2" x14ac:dyDescent="0.2">
      <c r="A1086" s="25"/>
      <c r="B1086" s="26"/>
    </row>
    <row r="1087" spans="1:2" x14ac:dyDescent="0.2">
      <c r="A1087" s="25"/>
      <c r="B1087" s="26"/>
    </row>
    <row r="1088" spans="1:2" x14ac:dyDescent="0.2">
      <c r="A1088" s="25"/>
      <c r="B1088" s="26"/>
    </row>
    <row r="1089" spans="1:2" x14ac:dyDescent="0.2">
      <c r="A1089" s="25"/>
      <c r="B1089" s="26"/>
    </row>
    <row r="1090" spans="1:2" x14ac:dyDescent="0.2">
      <c r="A1090" s="25"/>
      <c r="B1090" s="26"/>
    </row>
    <row r="1091" spans="1:2" x14ac:dyDescent="0.2">
      <c r="A1091" s="25"/>
      <c r="B1091" s="26"/>
    </row>
    <row r="1092" spans="1:2" x14ac:dyDescent="0.2">
      <c r="A1092" s="25"/>
      <c r="B1092" s="26"/>
    </row>
    <row r="1093" spans="1:2" x14ac:dyDescent="0.2">
      <c r="A1093" s="25"/>
      <c r="B1093" s="26"/>
    </row>
    <row r="1094" spans="1:2" x14ac:dyDescent="0.2">
      <c r="A1094" s="25"/>
      <c r="B1094" s="26"/>
    </row>
    <row r="1095" spans="1:2" x14ac:dyDescent="0.2">
      <c r="A1095" s="25"/>
      <c r="B1095" s="26"/>
    </row>
    <row r="1096" spans="1:2" x14ac:dyDescent="0.2">
      <c r="A1096" s="25"/>
      <c r="B1096" s="26"/>
    </row>
    <row r="1097" spans="1:2" x14ac:dyDescent="0.2">
      <c r="A1097" s="25"/>
      <c r="B1097" s="26"/>
    </row>
    <row r="1098" spans="1:2" x14ac:dyDescent="0.2">
      <c r="A1098" s="25"/>
      <c r="B1098" s="26"/>
    </row>
    <row r="1099" spans="1:2" x14ac:dyDescent="0.2">
      <c r="A1099" s="25"/>
      <c r="B1099" s="26"/>
    </row>
    <row r="1100" spans="1:2" x14ac:dyDescent="0.2">
      <c r="A1100" s="25"/>
      <c r="B1100" s="26"/>
    </row>
    <row r="1101" spans="1:2" x14ac:dyDescent="0.2">
      <c r="A1101" s="25"/>
      <c r="B1101" s="26"/>
    </row>
    <row r="1102" spans="1:2" x14ac:dyDescent="0.2">
      <c r="A1102" s="25"/>
      <c r="B1102" s="26"/>
    </row>
    <row r="1103" spans="1:2" x14ac:dyDescent="0.2">
      <c r="A1103" s="25"/>
      <c r="B1103" s="26"/>
    </row>
    <row r="1104" spans="1:2" x14ac:dyDescent="0.2">
      <c r="A1104" s="25"/>
      <c r="B1104" s="26"/>
    </row>
    <row r="1105" spans="1:2" x14ac:dyDescent="0.2">
      <c r="A1105" s="25"/>
      <c r="B1105" s="26"/>
    </row>
    <row r="1106" spans="1:2" x14ac:dyDescent="0.2">
      <c r="A1106" s="25"/>
      <c r="B1106" s="26"/>
    </row>
    <row r="1107" spans="1:2" x14ac:dyDescent="0.2">
      <c r="A1107" s="25"/>
      <c r="B1107" s="26"/>
    </row>
    <row r="1108" spans="1:2" x14ac:dyDescent="0.2">
      <c r="A1108" s="25"/>
      <c r="B1108" s="26"/>
    </row>
    <row r="1109" spans="1:2" x14ac:dyDescent="0.2">
      <c r="A1109" s="25"/>
      <c r="B1109" s="26"/>
    </row>
    <row r="1110" spans="1:2" x14ac:dyDescent="0.2">
      <c r="A1110" s="25"/>
      <c r="B1110" s="26"/>
    </row>
    <row r="1111" spans="1:2" x14ac:dyDescent="0.2">
      <c r="A1111" s="25"/>
      <c r="B1111" s="26"/>
    </row>
    <row r="1112" spans="1:2" x14ac:dyDescent="0.2">
      <c r="A1112" s="25"/>
      <c r="B1112" s="26"/>
    </row>
    <row r="1113" spans="1:2" x14ac:dyDescent="0.2">
      <c r="A1113" s="25"/>
      <c r="B1113" s="26"/>
    </row>
    <row r="1114" spans="1:2" x14ac:dyDescent="0.2">
      <c r="A1114" s="25"/>
      <c r="B1114" s="26"/>
    </row>
    <row r="1115" spans="1:2" x14ac:dyDescent="0.2">
      <c r="A1115" s="25"/>
      <c r="B1115" s="26"/>
    </row>
    <row r="1116" spans="1:2" x14ac:dyDescent="0.2">
      <c r="A1116" s="25"/>
      <c r="B1116" s="26"/>
    </row>
    <row r="1117" spans="1:2" x14ac:dyDescent="0.2">
      <c r="A1117" s="25"/>
      <c r="B1117" s="26"/>
    </row>
    <row r="1118" spans="1:2" x14ac:dyDescent="0.2">
      <c r="A1118" s="25"/>
      <c r="B1118" s="26"/>
    </row>
    <row r="1119" spans="1:2" x14ac:dyDescent="0.2">
      <c r="A1119" s="25"/>
      <c r="B1119" s="26"/>
    </row>
    <row r="1120" spans="1:2" x14ac:dyDescent="0.2">
      <c r="A1120" s="25"/>
      <c r="B1120" s="26"/>
    </row>
    <row r="1121" spans="1:2" x14ac:dyDescent="0.2">
      <c r="A1121" s="25"/>
      <c r="B1121" s="26"/>
    </row>
    <row r="1122" spans="1:2" x14ac:dyDescent="0.2">
      <c r="A1122" s="25"/>
      <c r="B1122" s="26"/>
    </row>
    <row r="1123" spans="1:2" x14ac:dyDescent="0.2">
      <c r="A1123" s="25"/>
      <c r="B1123" s="26"/>
    </row>
    <row r="1124" spans="1:2" x14ac:dyDescent="0.2">
      <c r="A1124" s="25"/>
      <c r="B1124" s="26"/>
    </row>
    <row r="1125" spans="1:2" x14ac:dyDescent="0.2">
      <c r="A1125" s="25"/>
      <c r="B1125" s="26"/>
    </row>
    <row r="1126" spans="1:2" x14ac:dyDescent="0.2">
      <c r="A1126" s="25"/>
      <c r="B1126" s="26"/>
    </row>
    <row r="1127" spans="1:2" x14ac:dyDescent="0.2">
      <c r="A1127" s="25"/>
      <c r="B1127" s="26"/>
    </row>
    <row r="1128" spans="1:2" x14ac:dyDescent="0.2">
      <c r="A1128" s="25"/>
      <c r="B1128" s="26"/>
    </row>
    <row r="1129" spans="1:2" x14ac:dyDescent="0.2">
      <c r="A1129" s="25"/>
      <c r="B1129" s="26"/>
    </row>
    <row r="1130" spans="1:2" x14ac:dyDescent="0.2">
      <c r="A1130" s="25"/>
      <c r="B1130" s="26"/>
    </row>
    <row r="1131" spans="1:2" x14ac:dyDescent="0.2">
      <c r="A1131" s="25"/>
      <c r="B1131" s="26"/>
    </row>
    <row r="1132" spans="1:2" x14ac:dyDescent="0.2">
      <c r="A1132" s="25"/>
      <c r="B1132" s="26"/>
    </row>
    <row r="1133" spans="1:2" x14ac:dyDescent="0.2">
      <c r="A1133" s="25"/>
      <c r="B1133" s="26"/>
    </row>
    <row r="1134" spans="1:2" x14ac:dyDescent="0.2">
      <c r="A1134" s="25"/>
      <c r="B1134" s="26"/>
    </row>
    <row r="1135" spans="1:2" x14ac:dyDescent="0.2">
      <c r="A1135" s="25"/>
      <c r="B1135" s="26"/>
    </row>
    <row r="1136" spans="1:2" x14ac:dyDescent="0.2">
      <c r="A1136" s="25"/>
      <c r="B1136" s="26"/>
    </row>
    <row r="1137" spans="1:2" x14ac:dyDescent="0.2">
      <c r="A1137" s="25"/>
      <c r="B1137" s="26"/>
    </row>
    <row r="1138" spans="1:2" x14ac:dyDescent="0.2">
      <c r="A1138" s="25"/>
      <c r="B1138" s="26"/>
    </row>
    <row r="1139" spans="1:2" x14ac:dyDescent="0.2">
      <c r="A1139" s="25"/>
      <c r="B1139" s="26"/>
    </row>
    <row r="1140" spans="1:2" x14ac:dyDescent="0.2">
      <c r="A1140" s="25"/>
      <c r="B1140" s="26"/>
    </row>
    <row r="1141" spans="1:2" x14ac:dyDescent="0.2">
      <c r="A1141" s="25"/>
      <c r="B1141" s="26"/>
    </row>
    <row r="1142" spans="1:2" x14ac:dyDescent="0.2">
      <c r="A1142" s="25"/>
      <c r="B1142" s="26"/>
    </row>
    <row r="1143" spans="1:2" x14ac:dyDescent="0.2">
      <c r="A1143" s="25"/>
      <c r="B1143" s="26"/>
    </row>
    <row r="1144" spans="1:2" x14ac:dyDescent="0.2">
      <c r="A1144" s="25"/>
      <c r="B1144" s="26"/>
    </row>
    <row r="1145" spans="1:2" x14ac:dyDescent="0.2">
      <c r="A1145" s="25"/>
      <c r="B1145" s="26"/>
    </row>
    <row r="1146" spans="1:2" x14ac:dyDescent="0.2">
      <c r="A1146" s="25"/>
      <c r="B1146" s="26"/>
    </row>
    <row r="1147" spans="1:2" x14ac:dyDescent="0.2">
      <c r="A1147" s="25"/>
      <c r="B1147" s="26"/>
    </row>
    <row r="1148" spans="1:2" x14ac:dyDescent="0.2">
      <c r="A1148" s="25"/>
      <c r="B1148" s="26"/>
    </row>
    <row r="1149" spans="1:2" x14ac:dyDescent="0.2">
      <c r="A1149" s="25"/>
      <c r="B1149" s="26"/>
    </row>
    <row r="1150" spans="1:2" x14ac:dyDescent="0.2">
      <c r="A1150" s="25"/>
      <c r="B1150" s="26"/>
    </row>
    <row r="1151" spans="1:2" x14ac:dyDescent="0.2">
      <c r="A1151" s="25"/>
      <c r="B1151" s="26"/>
    </row>
    <row r="1152" spans="1:2" x14ac:dyDescent="0.2">
      <c r="A1152" s="25"/>
      <c r="B1152" s="26"/>
    </row>
    <row r="1153" spans="1:2" x14ac:dyDescent="0.2">
      <c r="A1153" s="25"/>
      <c r="B1153" s="26"/>
    </row>
    <row r="1154" spans="1:2" x14ac:dyDescent="0.2">
      <c r="A1154" s="25"/>
      <c r="B1154" s="26"/>
    </row>
    <row r="1155" spans="1:2" x14ac:dyDescent="0.2">
      <c r="A1155" s="25"/>
      <c r="B1155" s="26"/>
    </row>
    <row r="1156" spans="1:2" x14ac:dyDescent="0.2">
      <c r="A1156" s="25"/>
      <c r="B1156" s="26"/>
    </row>
    <row r="1157" spans="1:2" x14ac:dyDescent="0.2">
      <c r="A1157" s="25"/>
      <c r="B1157" s="26"/>
    </row>
    <row r="1158" spans="1:2" x14ac:dyDescent="0.2">
      <c r="A1158" s="25"/>
      <c r="B1158" s="26"/>
    </row>
    <row r="1159" spans="1:2" x14ac:dyDescent="0.2">
      <c r="A1159" s="25"/>
      <c r="B1159" s="26"/>
    </row>
    <row r="1160" spans="1:2" x14ac:dyDescent="0.2">
      <c r="A1160" s="25"/>
      <c r="B1160" s="26"/>
    </row>
    <row r="1161" spans="1:2" x14ac:dyDescent="0.2">
      <c r="A1161" s="25"/>
      <c r="B1161" s="26"/>
    </row>
    <row r="1162" spans="1:2" x14ac:dyDescent="0.2">
      <c r="A1162" s="25"/>
      <c r="B1162" s="26"/>
    </row>
    <row r="1163" spans="1:2" x14ac:dyDescent="0.2">
      <c r="A1163" s="25"/>
      <c r="B1163" s="26"/>
    </row>
    <row r="1164" spans="1:2" x14ac:dyDescent="0.2">
      <c r="A1164" s="25"/>
      <c r="B1164" s="26"/>
    </row>
    <row r="1165" spans="1:2" x14ac:dyDescent="0.2">
      <c r="A1165" s="25"/>
      <c r="B1165" s="26"/>
    </row>
    <row r="1166" spans="1:2" x14ac:dyDescent="0.2">
      <c r="A1166" s="25"/>
      <c r="B1166" s="26"/>
    </row>
    <row r="1167" spans="1:2" x14ac:dyDescent="0.2">
      <c r="A1167" s="25"/>
      <c r="B1167" s="26"/>
    </row>
    <row r="1168" spans="1:2" x14ac:dyDescent="0.2">
      <c r="A1168" s="25"/>
      <c r="B1168" s="26"/>
    </row>
    <row r="1169" spans="1:2" x14ac:dyDescent="0.2">
      <c r="A1169" s="25"/>
      <c r="B1169" s="26"/>
    </row>
    <row r="1170" spans="1:2" x14ac:dyDescent="0.2">
      <c r="A1170" s="25"/>
      <c r="B1170" s="26"/>
    </row>
    <row r="1171" spans="1:2" x14ac:dyDescent="0.2">
      <c r="A1171" s="25"/>
      <c r="B1171" s="26"/>
    </row>
    <row r="1172" spans="1:2" x14ac:dyDescent="0.2">
      <c r="A1172" s="25"/>
      <c r="B1172" s="26"/>
    </row>
    <row r="1173" spans="1:2" x14ac:dyDescent="0.2">
      <c r="A1173" s="25"/>
      <c r="B1173" s="26"/>
    </row>
    <row r="1174" spans="1:2" x14ac:dyDescent="0.2">
      <c r="A1174" s="25"/>
      <c r="B1174" s="26"/>
    </row>
    <row r="1175" spans="1:2" x14ac:dyDescent="0.2">
      <c r="A1175" s="25"/>
      <c r="B1175" s="26"/>
    </row>
    <row r="1176" spans="1:2" x14ac:dyDescent="0.2">
      <c r="A1176" s="25"/>
      <c r="B1176" s="26"/>
    </row>
    <row r="1177" spans="1:2" x14ac:dyDescent="0.2">
      <c r="A1177" s="25"/>
      <c r="B1177" s="26"/>
    </row>
    <row r="1178" spans="1:2" x14ac:dyDescent="0.2">
      <c r="A1178" s="25"/>
      <c r="B1178" s="26"/>
    </row>
    <row r="1179" spans="1:2" x14ac:dyDescent="0.2">
      <c r="A1179" s="25"/>
      <c r="B1179" s="26"/>
    </row>
    <row r="1180" spans="1:2" x14ac:dyDescent="0.2">
      <c r="A1180" s="25"/>
      <c r="B1180" s="26"/>
    </row>
    <row r="1181" spans="1:2" x14ac:dyDescent="0.2">
      <c r="A1181" s="25"/>
      <c r="B1181" s="26"/>
    </row>
    <row r="1182" spans="1:2" x14ac:dyDescent="0.2">
      <c r="A1182" s="25"/>
      <c r="B1182" s="26"/>
    </row>
    <row r="1183" spans="1:2" x14ac:dyDescent="0.2">
      <c r="A1183" s="25"/>
      <c r="B1183" s="26"/>
    </row>
    <row r="1184" spans="1:2" x14ac:dyDescent="0.2">
      <c r="A1184" s="25"/>
      <c r="B1184" s="26"/>
    </row>
    <row r="1185" spans="1:2" x14ac:dyDescent="0.2">
      <c r="A1185" s="25"/>
      <c r="B1185" s="26"/>
    </row>
    <row r="1186" spans="1:2" x14ac:dyDescent="0.2">
      <c r="A1186" s="25"/>
      <c r="B1186" s="26"/>
    </row>
    <row r="1187" spans="1:2" x14ac:dyDescent="0.2">
      <c r="A1187" s="25"/>
      <c r="B1187" s="26"/>
    </row>
    <row r="1188" spans="1:2" x14ac:dyDescent="0.2">
      <c r="A1188" s="25"/>
      <c r="B1188" s="26"/>
    </row>
    <row r="1189" spans="1:2" x14ac:dyDescent="0.2">
      <c r="A1189" s="25"/>
      <c r="B1189" s="26"/>
    </row>
    <row r="1190" spans="1:2" x14ac:dyDescent="0.2">
      <c r="A1190" s="25"/>
      <c r="B1190" s="26"/>
    </row>
    <row r="1191" spans="1:2" x14ac:dyDescent="0.2">
      <c r="A1191" s="25"/>
      <c r="B1191" s="26"/>
    </row>
    <row r="1192" spans="1:2" x14ac:dyDescent="0.2">
      <c r="A1192" s="25"/>
      <c r="B1192" s="26"/>
    </row>
    <row r="1193" spans="1:2" x14ac:dyDescent="0.2">
      <c r="A1193" s="25"/>
      <c r="B1193" s="26"/>
    </row>
    <row r="1194" spans="1:2" x14ac:dyDescent="0.2">
      <c r="A1194" s="25"/>
      <c r="B1194" s="26"/>
    </row>
    <row r="1195" spans="1:2" x14ac:dyDescent="0.2">
      <c r="A1195" s="25"/>
      <c r="B1195" s="26"/>
    </row>
    <row r="1196" spans="1:2" x14ac:dyDescent="0.2">
      <c r="A1196" s="25"/>
      <c r="B1196" s="26"/>
    </row>
    <row r="1197" spans="1:2" x14ac:dyDescent="0.2">
      <c r="A1197" s="25"/>
      <c r="B1197" s="26"/>
    </row>
    <row r="1198" spans="1:2" x14ac:dyDescent="0.2">
      <c r="A1198" s="25"/>
      <c r="B1198" s="26"/>
    </row>
    <row r="1199" spans="1:2" x14ac:dyDescent="0.2">
      <c r="A1199" s="25"/>
      <c r="B1199" s="26"/>
    </row>
    <row r="1200" spans="1:2" x14ac:dyDescent="0.2">
      <c r="A1200" s="25"/>
      <c r="B1200" s="26"/>
    </row>
    <row r="1201" spans="1:2" x14ac:dyDescent="0.2">
      <c r="A1201" s="25"/>
      <c r="B1201" s="26"/>
    </row>
    <row r="1202" spans="1:2" x14ac:dyDescent="0.2">
      <c r="A1202" s="25"/>
      <c r="B1202" s="26"/>
    </row>
    <row r="1203" spans="1:2" x14ac:dyDescent="0.2">
      <c r="A1203" s="25"/>
      <c r="B1203" s="26"/>
    </row>
    <row r="1204" spans="1:2" x14ac:dyDescent="0.2">
      <c r="A1204" s="25"/>
      <c r="B1204" s="26"/>
    </row>
    <row r="1205" spans="1:2" x14ac:dyDescent="0.2">
      <c r="A1205" s="25"/>
      <c r="B1205" s="26"/>
    </row>
    <row r="1206" spans="1:2" x14ac:dyDescent="0.2">
      <c r="A1206" s="25"/>
      <c r="B1206" s="26"/>
    </row>
    <row r="1207" spans="1:2" x14ac:dyDescent="0.2">
      <c r="A1207" s="25"/>
      <c r="B1207" s="26"/>
    </row>
    <row r="1208" spans="1:2" x14ac:dyDescent="0.2">
      <c r="A1208" s="25"/>
      <c r="B1208" s="26"/>
    </row>
    <row r="1209" spans="1:2" x14ac:dyDescent="0.2">
      <c r="A1209" s="25"/>
      <c r="B1209" s="26"/>
    </row>
    <row r="1210" spans="1:2" x14ac:dyDescent="0.2">
      <c r="A1210" s="25"/>
      <c r="B1210" s="26"/>
    </row>
    <row r="1211" spans="1:2" x14ac:dyDescent="0.2">
      <c r="A1211" s="25"/>
      <c r="B1211" s="26"/>
    </row>
    <row r="1212" spans="1:2" x14ac:dyDescent="0.2">
      <c r="A1212" s="25"/>
      <c r="B1212" s="26"/>
    </row>
    <row r="1213" spans="1:2" x14ac:dyDescent="0.2">
      <c r="A1213" s="25"/>
      <c r="B1213" s="26"/>
    </row>
    <row r="1214" spans="1:2" x14ac:dyDescent="0.2">
      <c r="A1214" s="25"/>
      <c r="B1214" s="26"/>
    </row>
    <row r="1215" spans="1:2" x14ac:dyDescent="0.2">
      <c r="A1215" s="25"/>
      <c r="B1215" s="26"/>
    </row>
    <row r="1216" spans="1:2" x14ac:dyDescent="0.2">
      <c r="A1216" s="25"/>
      <c r="B1216" s="26"/>
    </row>
    <row r="1217" spans="1:2" x14ac:dyDescent="0.2">
      <c r="A1217" s="25"/>
      <c r="B1217" s="26"/>
    </row>
    <row r="1218" spans="1:2" x14ac:dyDescent="0.2">
      <c r="A1218" s="25"/>
      <c r="B1218" s="26"/>
    </row>
    <row r="1219" spans="1:2" x14ac:dyDescent="0.2">
      <c r="A1219" s="25"/>
      <c r="B1219" s="26"/>
    </row>
    <row r="1220" spans="1:2" x14ac:dyDescent="0.2">
      <c r="A1220" s="25"/>
      <c r="B1220" s="26"/>
    </row>
    <row r="1221" spans="1:2" x14ac:dyDescent="0.2">
      <c r="A1221" s="25"/>
      <c r="B1221" s="26"/>
    </row>
    <row r="1222" spans="1:2" x14ac:dyDescent="0.2">
      <c r="A1222" s="25"/>
      <c r="B1222" s="26"/>
    </row>
    <row r="1223" spans="1:2" x14ac:dyDescent="0.2">
      <c r="A1223" s="25"/>
      <c r="B1223" s="26"/>
    </row>
    <row r="1224" spans="1:2" x14ac:dyDescent="0.2">
      <c r="A1224" s="25"/>
      <c r="B1224" s="26"/>
    </row>
    <row r="1225" spans="1:2" x14ac:dyDescent="0.2">
      <c r="A1225" s="25"/>
      <c r="B1225" s="26"/>
    </row>
    <row r="1226" spans="1:2" x14ac:dyDescent="0.2">
      <c r="A1226" s="25"/>
      <c r="B1226" s="26"/>
    </row>
    <row r="1227" spans="1:2" x14ac:dyDescent="0.2">
      <c r="A1227" s="25"/>
      <c r="B1227" s="26"/>
    </row>
    <row r="1228" spans="1:2" x14ac:dyDescent="0.2">
      <c r="A1228" s="25"/>
      <c r="B1228" s="26"/>
    </row>
    <row r="1229" spans="1:2" x14ac:dyDescent="0.2">
      <c r="A1229" s="25"/>
      <c r="B1229" s="26"/>
    </row>
    <row r="1230" spans="1:2" x14ac:dyDescent="0.2">
      <c r="A1230" s="25"/>
      <c r="B1230" s="26"/>
    </row>
    <row r="1231" spans="1:2" x14ac:dyDescent="0.2">
      <c r="A1231" s="25"/>
      <c r="B1231" s="26"/>
    </row>
    <row r="1232" spans="1:2" x14ac:dyDescent="0.2">
      <c r="A1232" s="25"/>
      <c r="B1232" s="26"/>
    </row>
    <row r="1233" spans="1:2" x14ac:dyDescent="0.2">
      <c r="A1233" s="25"/>
      <c r="B1233" s="26"/>
    </row>
    <row r="1234" spans="1:2" x14ac:dyDescent="0.2">
      <c r="A1234" s="25"/>
      <c r="B1234" s="26"/>
    </row>
    <row r="1235" spans="1:2" x14ac:dyDescent="0.2">
      <c r="A1235" s="25"/>
      <c r="B1235" s="26"/>
    </row>
    <row r="1236" spans="1:2" x14ac:dyDescent="0.2">
      <c r="A1236" s="25"/>
      <c r="B1236" s="26"/>
    </row>
    <row r="1237" spans="1:2" x14ac:dyDescent="0.2">
      <c r="A1237" s="25"/>
      <c r="B1237" s="26"/>
    </row>
    <row r="1238" spans="1:2" x14ac:dyDescent="0.2">
      <c r="A1238" s="25"/>
      <c r="B1238" s="26"/>
    </row>
    <row r="1239" spans="1:2" x14ac:dyDescent="0.2">
      <c r="A1239" s="25"/>
      <c r="B1239" s="26"/>
    </row>
    <row r="1240" spans="1:2" x14ac:dyDescent="0.2">
      <c r="A1240" s="25"/>
      <c r="B1240" s="26"/>
    </row>
    <row r="1241" spans="1:2" x14ac:dyDescent="0.2">
      <c r="A1241" s="25"/>
      <c r="B1241" s="26"/>
    </row>
    <row r="1242" spans="1:2" x14ac:dyDescent="0.2">
      <c r="A1242" s="25"/>
      <c r="B1242" s="26"/>
    </row>
    <row r="1243" spans="1:2" x14ac:dyDescent="0.2">
      <c r="A1243" s="25"/>
      <c r="B1243" s="26"/>
    </row>
    <row r="1244" spans="1:2" x14ac:dyDescent="0.2">
      <c r="A1244" s="25"/>
      <c r="B1244" s="26"/>
    </row>
    <row r="1245" spans="1:2" x14ac:dyDescent="0.2">
      <c r="A1245" s="25"/>
      <c r="B1245" s="26"/>
    </row>
    <row r="1246" spans="1:2" x14ac:dyDescent="0.2">
      <c r="A1246" s="25"/>
      <c r="B1246" s="26"/>
    </row>
    <row r="1247" spans="1:2" x14ac:dyDescent="0.2">
      <c r="A1247" s="25"/>
      <c r="B1247" s="26"/>
    </row>
    <row r="1248" spans="1:2" x14ac:dyDescent="0.2">
      <c r="A1248" s="25"/>
      <c r="B1248" s="26"/>
    </row>
    <row r="1249" spans="1:2" x14ac:dyDescent="0.2">
      <c r="A1249" s="25"/>
      <c r="B1249" s="26"/>
    </row>
    <row r="1250" spans="1:2" x14ac:dyDescent="0.2">
      <c r="A1250" s="25"/>
      <c r="B1250" s="26"/>
    </row>
    <row r="1251" spans="1:2" x14ac:dyDescent="0.2">
      <c r="A1251" s="25"/>
      <c r="B1251" s="26"/>
    </row>
    <row r="1252" spans="1:2" x14ac:dyDescent="0.2">
      <c r="A1252" s="25"/>
      <c r="B1252" s="26"/>
    </row>
    <row r="1253" spans="1:2" x14ac:dyDescent="0.2">
      <c r="A1253" s="25"/>
      <c r="B1253" s="26"/>
    </row>
    <row r="1254" spans="1:2" x14ac:dyDescent="0.2">
      <c r="A1254" s="25"/>
      <c r="B1254" s="26"/>
    </row>
    <row r="1255" spans="1:2" x14ac:dyDescent="0.2">
      <c r="A1255" s="25"/>
      <c r="B1255" s="26"/>
    </row>
    <row r="1256" spans="1:2" x14ac:dyDescent="0.2">
      <c r="A1256" s="25"/>
      <c r="B1256" s="26"/>
    </row>
    <row r="1257" spans="1:2" x14ac:dyDescent="0.2">
      <c r="A1257" s="25"/>
      <c r="B1257" s="26"/>
    </row>
    <row r="1258" spans="1:2" x14ac:dyDescent="0.2">
      <c r="A1258" s="25"/>
      <c r="B1258" s="26"/>
    </row>
    <row r="1259" spans="1:2" x14ac:dyDescent="0.2">
      <c r="A1259" s="25"/>
      <c r="B1259" s="26"/>
    </row>
    <row r="1260" spans="1:2" x14ac:dyDescent="0.2">
      <c r="A1260" s="25"/>
      <c r="B1260" s="26"/>
    </row>
    <row r="1261" spans="1:2" x14ac:dyDescent="0.2">
      <c r="A1261" s="25"/>
      <c r="B1261" s="26"/>
    </row>
    <row r="1262" spans="1:2" x14ac:dyDescent="0.2">
      <c r="A1262" s="25"/>
      <c r="B1262" s="26"/>
    </row>
    <row r="1263" spans="1:2" x14ac:dyDescent="0.2">
      <c r="A1263" s="25"/>
      <c r="B1263" s="26"/>
    </row>
    <row r="1264" spans="1:2" x14ac:dyDescent="0.2">
      <c r="A1264" s="25"/>
      <c r="B1264" s="26"/>
    </row>
    <row r="1265" spans="1:2" x14ac:dyDescent="0.2">
      <c r="A1265" s="25"/>
      <c r="B1265" s="26"/>
    </row>
    <row r="1266" spans="1:2" x14ac:dyDescent="0.2">
      <c r="A1266" s="25"/>
      <c r="B1266" s="26"/>
    </row>
    <row r="1267" spans="1:2" x14ac:dyDescent="0.2">
      <c r="A1267" s="25"/>
      <c r="B1267" s="26"/>
    </row>
    <row r="1268" spans="1:2" x14ac:dyDescent="0.2">
      <c r="A1268" s="25"/>
      <c r="B1268" s="26"/>
    </row>
    <row r="1269" spans="1:2" x14ac:dyDescent="0.2">
      <c r="A1269" s="25"/>
      <c r="B1269" s="26"/>
    </row>
    <row r="1270" spans="1:2" x14ac:dyDescent="0.2">
      <c r="A1270" s="25"/>
      <c r="B1270" s="26"/>
    </row>
    <row r="1271" spans="1:2" x14ac:dyDescent="0.2">
      <c r="A1271" s="25"/>
      <c r="B1271" s="26"/>
    </row>
    <row r="1272" spans="1:2" x14ac:dyDescent="0.2">
      <c r="A1272" s="25"/>
      <c r="B1272" s="26"/>
    </row>
  </sheetData>
  <sheetProtection algorithmName="SHA-512" hashValue="zZORaXAeQACk215dS+DmX7sJ4FOAlXEEaKaNoQVlkmv/CIpzyJFI/xUcduSslnoH4/VfyOE+r0lLQ6uHLgj6WQ==" saltValue="IykW/4a1TvFxQxWLlafnE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714"/>
  <sheetViews>
    <sheetView topLeftCell="A3" workbookViewId="0">
      <selection activeCell="J7" sqref="J7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17.309098511186995</v>
      </c>
      <c r="B3" s="5">
        <f>A3*((MAX(A6:A580)-MIN(A6:A580))*24)</f>
        <v>13.558793833763099</v>
      </c>
      <c r="D3" s="5">
        <f>AVERAGE(E6:E580)</f>
        <v>0.3097588224134023</v>
      </c>
      <c r="E3" s="5">
        <f>D3*((MAX(D6:D580)-MIN(D6:D580))*24)</f>
        <v>0.78472235011394975</v>
      </c>
      <c r="G3" s="5">
        <f>AVERAGE(H6:H580)</f>
        <v>2.8756267099153545</v>
      </c>
      <c r="H3" s="5">
        <f>G3*((MAX(G6:G580)-MIN(G6:G580))*24)</f>
        <v>1.4378133549576722</v>
      </c>
      <c r="J3" s="5">
        <f>AVERAGE(K6:K580)</f>
        <v>0</v>
      </c>
      <c r="K3" s="5">
        <f>J3*((MAX(J6:J580)-MIN(J6:J580))*24)</f>
        <v>0</v>
      </c>
      <c r="M3" s="5">
        <f>AVERAGE(N7:N581)</f>
        <v>0</v>
      </c>
      <c r="N3" s="5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v>0.34652777777777777</v>
      </c>
      <c r="B6" s="21">
        <v>0</v>
      </c>
      <c r="D6" s="22">
        <v>0.37986111111111098</v>
      </c>
      <c r="E6" s="23">
        <v>3.2023034457119999</v>
      </c>
      <c r="G6" s="24">
        <v>0.48611111111111061</v>
      </c>
      <c r="H6" s="15">
        <v>0.74019109953599993</v>
      </c>
      <c r="J6" s="25">
        <v>0</v>
      </c>
      <c r="K6" s="26">
        <v>0</v>
      </c>
      <c r="M6" s="18"/>
      <c r="N6" s="11"/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v>0.34722222222222221</v>
      </c>
      <c r="B7" s="21">
        <v>28.314720131039998</v>
      </c>
      <c r="D7" s="22">
        <v>0.38055555555555542</v>
      </c>
      <c r="E7" s="23">
        <v>11.07169182</v>
      </c>
      <c r="G7" s="24">
        <v>0.48680555555555505</v>
      </c>
      <c r="H7" s="15">
        <v>12.88927783584</v>
      </c>
      <c r="J7" s="25"/>
      <c r="K7" s="26"/>
      <c r="M7" s="19">
        <v>0</v>
      </c>
      <c r="N7" s="11">
        <v>0</v>
      </c>
      <c r="P7" s="9"/>
      <c r="Q7" s="4"/>
    </row>
    <row r="8" spans="1:31" x14ac:dyDescent="0.2">
      <c r="A8" s="20">
        <v>0.34791666666666665</v>
      </c>
      <c r="B8" s="21">
        <v>71.419971762719996</v>
      </c>
      <c r="D8" s="22">
        <v>0.38124999999999987</v>
      </c>
      <c r="E8" s="23">
        <v>4.1638035045599997</v>
      </c>
      <c r="G8" s="24">
        <v>0.48749999999999949</v>
      </c>
      <c r="H8" s="15">
        <v>9.2856818678399993</v>
      </c>
      <c r="J8" s="25"/>
      <c r="K8" s="26"/>
      <c r="M8" s="18"/>
      <c r="N8" s="11"/>
      <c r="P8" s="9"/>
      <c r="Q8" s="4"/>
    </row>
    <row r="9" spans="1:31" x14ac:dyDescent="0.2">
      <c r="A9" s="20">
        <v>0.34861111111111109</v>
      </c>
      <c r="B9" s="21">
        <v>28.188059084639999</v>
      </c>
      <c r="D9" s="22">
        <v>0.38194444444444431</v>
      </c>
      <c r="E9" s="23">
        <v>0.56433829223520005</v>
      </c>
      <c r="G9" s="24">
        <v>0.48819444444444393</v>
      </c>
      <c r="H9" s="15">
        <v>9.6705708926399989</v>
      </c>
      <c r="J9" s="25"/>
      <c r="K9" s="26"/>
      <c r="M9" s="18"/>
      <c r="N9" s="11"/>
      <c r="P9" s="9"/>
      <c r="Q9" s="4"/>
    </row>
    <row r="10" spans="1:31" x14ac:dyDescent="0.2">
      <c r="A10" s="20">
        <v>0.34930555555555554</v>
      </c>
      <c r="B10" s="21">
        <v>13.74620225328</v>
      </c>
      <c r="D10" s="22">
        <v>0.38263888888888875</v>
      </c>
      <c r="E10" s="23">
        <v>0</v>
      </c>
      <c r="G10" s="24">
        <v>0.48888888888888837</v>
      </c>
      <c r="H10" s="15">
        <v>8.6213179200960006</v>
      </c>
      <c r="J10" s="25"/>
      <c r="K10" s="26"/>
      <c r="M10" s="18"/>
      <c r="N10" s="11"/>
      <c r="P10" s="9"/>
      <c r="Q10" s="4"/>
    </row>
    <row r="11" spans="1:31" x14ac:dyDescent="0.2">
      <c r="A11" s="20">
        <v>0.35</v>
      </c>
      <c r="B11" s="21">
        <v>150.49829854079999</v>
      </c>
      <c r="D11" s="22">
        <v>0.38333333333333319</v>
      </c>
      <c r="E11" s="23">
        <v>0</v>
      </c>
      <c r="F11" s="6"/>
      <c r="G11" s="24">
        <v>0.48958333333333282</v>
      </c>
      <c r="H11" s="15">
        <v>8.4405940143840006</v>
      </c>
      <c r="I11" s="6"/>
      <c r="J11" s="25"/>
      <c r="K11" s="26"/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v>0.35069444444444442</v>
      </c>
      <c r="B12" s="21">
        <v>148.96766223360001</v>
      </c>
      <c r="D12" s="22">
        <v>0.38402777777777763</v>
      </c>
      <c r="E12" s="23">
        <v>0</v>
      </c>
      <c r="G12" s="24">
        <v>0.49027777777777726</v>
      </c>
      <c r="H12" s="15">
        <v>7.4190726751679996</v>
      </c>
      <c r="J12" s="25"/>
      <c r="K12" s="26"/>
      <c r="M12" s="18"/>
      <c r="N12" s="11"/>
      <c r="P12" s="9"/>
      <c r="Q12" s="4"/>
    </row>
    <row r="13" spans="1:31" x14ac:dyDescent="0.2">
      <c r="A13" s="20">
        <v>0.35138888888888886</v>
      </c>
      <c r="B13" s="21">
        <v>130.30032153599998</v>
      </c>
      <c r="D13" s="22">
        <v>0.38472222222222208</v>
      </c>
      <c r="E13" s="23">
        <v>0</v>
      </c>
      <c r="G13" s="24">
        <v>0.4909722222222217</v>
      </c>
      <c r="H13" s="15">
        <v>6.780888316944</v>
      </c>
      <c r="J13" s="25"/>
      <c r="K13" s="26"/>
      <c r="M13" s="18"/>
      <c r="N13" s="11"/>
      <c r="P13" s="9"/>
      <c r="Q13" s="4"/>
    </row>
    <row r="14" spans="1:31" x14ac:dyDescent="0.2">
      <c r="A14" s="20">
        <v>0.3520833333333333</v>
      </c>
      <c r="B14" s="21">
        <v>105.78516520319999</v>
      </c>
      <c r="D14" s="22">
        <v>0.38541666666666652</v>
      </c>
      <c r="E14" s="23">
        <v>0</v>
      </c>
      <c r="G14" s="24">
        <v>0.49166666666666614</v>
      </c>
      <c r="H14" s="15">
        <v>7.3811546393759997</v>
      </c>
      <c r="J14" s="25"/>
      <c r="K14" s="26"/>
      <c r="M14" s="18"/>
      <c r="N14" s="11"/>
      <c r="P14" s="9"/>
      <c r="Q14" s="4"/>
    </row>
    <row r="15" spans="1:31" x14ac:dyDescent="0.2">
      <c r="A15" s="20">
        <v>0.35277777777777775</v>
      </c>
      <c r="B15" s="21">
        <v>76.098937854239992</v>
      </c>
      <c r="D15" s="22">
        <v>0.38611111111111096</v>
      </c>
      <c r="E15" s="23">
        <v>0</v>
      </c>
      <c r="G15" s="24">
        <v>0.49236111111111058</v>
      </c>
      <c r="H15" s="15">
        <v>7.5204728706240003</v>
      </c>
      <c r="J15" s="25"/>
      <c r="K15" s="26"/>
      <c r="M15" s="18"/>
      <c r="N15" s="11"/>
      <c r="P15" s="9"/>
      <c r="Q15" s="4"/>
    </row>
    <row r="16" spans="1:31" x14ac:dyDescent="0.2">
      <c r="A16" s="20">
        <v>0.35347222222222219</v>
      </c>
      <c r="B16" s="21">
        <v>54.248747777280002</v>
      </c>
      <c r="D16" s="22">
        <v>0.3868055555555554</v>
      </c>
      <c r="E16" s="23">
        <v>0.34497652351680003</v>
      </c>
      <c r="G16" s="24">
        <v>0.49305555555555503</v>
      </c>
      <c r="H16" s="15">
        <v>7.7588275524479995</v>
      </c>
      <c r="J16" s="25"/>
      <c r="K16" s="26"/>
      <c r="M16" s="18"/>
      <c r="N16" s="11"/>
      <c r="P16" s="9"/>
      <c r="Q16" s="4"/>
    </row>
    <row r="17" spans="1:17" x14ac:dyDescent="0.2">
      <c r="A17" s="20">
        <v>0.35416666666666663</v>
      </c>
      <c r="B17" s="21">
        <v>14.77902496896</v>
      </c>
      <c r="D17" s="22">
        <v>0.38749999999999984</v>
      </c>
      <c r="E17" s="23">
        <v>0.6738269550767999</v>
      </c>
      <c r="G17" s="24">
        <v>0.49374999999999947</v>
      </c>
      <c r="H17" s="15">
        <v>2.6363783224800001</v>
      </c>
      <c r="J17" s="25"/>
      <c r="K17" s="26"/>
      <c r="M17" s="18"/>
      <c r="N17" s="11"/>
      <c r="P17" s="9"/>
      <c r="Q17" s="4"/>
    </row>
    <row r="18" spans="1:17" x14ac:dyDescent="0.2">
      <c r="A18" s="20">
        <v>0.35486111111111107</v>
      </c>
      <c r="B18" s="21">
        <v>2.1017795087520001</v>
      </c>
      <c r="D18" s="22">
        <v>0.38819444444444429</v>
      </c>
      <c r="E18" s="23">
        <v>0.92280600115199996</v>
      </c>
      <c r="G18" s="24">
        <v>0.49444444444444391</v>
      </c>
      <c r="H18" s="15">
        <v>0</v>
      </c>
      <c r="J18" s="25"/>
      <c r="K18" s="26"/>
      <c r="M18" s="18"/>
      <c r="N18" s="11"/>
      <c r="P18" s="9"/>
      <c r="Q18" s="4"/>
    </row>
    <row r="19" spans="1:17" x14ac:dyDescent="0.2">
      <c r="A19" s="20">
        <v>0.35555555555555551</v>
      </c>
      <c r="B19" s="21">
        <v>1.079714062224</v>
      </c>
      <c r="D19" s="22">
        <v>0.38888888888888873</v>
      </c>
      <c r="E19" s="23">
        <v>0.88743010607999995</v>
      </c>
      <c r="G19" s="24">
        <v>0.49513888888888835</v>
      </c>
      <c r="H19" s="15">
        <v>0</v>
      </c>
      <c r="J19" s="25"/>
      <c r="K19" s="26"/>
      <c r="M19" s="18"/>
      <c r="N19" s="11"/>
      <c r="P19" s="9"/>
      <c r="Q19" s="4"/>
    </row>
    <row r="20" spans="1:17" x14ac:dyDescent="0.2">
      <c r="A20" s="20">
        <v>0.35624999999999996</v>
      </c>
      <c r="B20" s="21">
        <v>0.211742482392</v>
      </c>
      <c r="D20" s="22">
        <v>0.38958333333333317</v>
      </c>
      <c r="E20" s="23">
        <v>0.8489251479744</v>
      </c>
      <c r="G20" s="24">
        <v>0.49583333333333279</v>
      </c>
      <c r="H20" s="15">
        <v>0</v>
      </c>
      <c r="J20" s="25"/>
      <c r="K20" s="26"/>
      <c r="M20" s="18"/>
      <c r="N20" s="11"/>
      <c r="P20" s="9"/>
      <c r="Q20" s="4"/>
    </row>
    <row r="21" spans="1:17" x14ac:dyDescent="0.2">
      <c r="A21" s="20">
        <v>0.3569444444444444</v>
      </c>
      <c r="B21" s="21">
        <v>0</v>
      </c>
      <c r="D21" s="22">
        <v>0.39027777777777761</v>
      </c>
      <c r="E21" s="23">
        <v>0.42055302915359999</v>
      </c>
      <c r="G21" s="24">
        <v>0.49652777777777724</v>
      </c>
      <c r="H21" s="15">
        <v>0</v>
      </c>
      <c r="J21" s="25"/>
      <c r="K21" s="26"/>
      <c r="M21" s="18"/>
      <c r="N21" s="11"/>
      <c r="P21" s="9"/>
      <c r="Q21" s="4"/>
    </row>
    <row r="22" spans="1:17" x14ac:dyDescent="0.2">
      <c r="A22" s="20">
        <v>0.35763888888888884</v>
      </c>
      <c r="B22" s="21">
        <v>0</v>
      </c>
      <c r="D22" s="22">
        <v>0.39097222222222205</v>
      </c>
      <c r="E22" s="23">
        <v>0.54885888519839998</v>
      </c>
      <c r="G22" s="24">
        <v>0.49722222222222168</v>
      </c>
      <c r="H22" s="15">
        <v>0</v>
      </c>
      <c r="J22" s="25"/>
      <c r="K22" s="26"/>
      <c r="M22" s="18"/>
      <c r="N22" s="11"/>
      <c r="P22" s="9"/>
      <c r="Q22" s="4"/>
    </row>
    <row r="23" spans="1:17" x14ac:dyDescent="0.2">
      <c r="A23" s="20">
        <v>0.35833333333333328</v>
      </c>
      <c r="B23" s="21">
        <v>0</v>
      </c>
      <c r="D23" s="22">
        <v>0.3916666666666665</v>
      </c>
      <c r="E23" s="23">
        <v>0.62769289887360002</v>
      </c>
      <c r="G23" s="24">
        <v>0.49791666666666612</v>
      </c>
      <c r="H23" s="15">
        <v>0</v>
      </c>
      <c r="J23" s="25"/>
      <c r="K23" s="26"/>
      <c r="M23" s="18"/>
      <c r="N23" s="11"/>
      <c r="P23" s="9"/>
      <c r="Q23" s="4"/>
    </row>
    <row r="24" spans="1:17" x14ac:dyDescent="0.2">
      <c r="A24" s="20">
        <v>0.35902777777777772</v>
      </c>
      <c r="B24" s="21">
        <v>0</v>
      </c>
      <c r="D24" s="22">
        <v>0.39236111111111094</v>
      </c>
      <c r="E24" s="23">
        <v>0.32374474261920005</v>
      </c>
      <c r="G24" s="24">
        <v>0.49861111111111056</v>
      </c>
      <c r="H24" s="15">
        <v>0</v>
      </c>
      <c r="J24" s="25"/>
      <c r="K24" s="26"/>
      <c r="M24" s="18"/>
      <c r="N24" s="11"/>
      <c r="P24" s="9"/>
      <c r="Q24" s="4"/>
    </row>
    <row r="25" spans="1:17" x14ac:dyDescent="0.2">
      <c r="A25" s="20">
        <v>0.35972222222222217</v>
      </c>
      <c r="B25" s="21">
        <v>0</v>
      </c>
      <c r="D25" s="22">
        <v>0.39305555555555538</v>
      </c>
      <c r="E25" s="23">
        <v>0.57619715569920005</v>
      </c>
      <c r="G25" s="24">
        <v>0.499305555555555</v>
      </c>
      <c r="H25" s="15">
        <v>0</v>
      </c>
      <c r="J25" s="25"/>
      <c r="K25" s="26"/>
      <c r="M25" s="18"/>
      <c r="N25" s="11"/>
      <c r="P25" s="9"/>
      <c r="Q25" s="4"/>
    </row>
    <row r="26" spans="1:17" x14ac:dyDescent="0.2">
      <c r="A26" s="20">
        <v>0.36041666666666661</v>
      </c>
      <c r="B26" s="21">
        <v>0</v>
      </c>
      <c r="D26" s="22">
        <v>0.39374999999999982</v>
      </c>
      <c r="E26" s="23">
        <v>0.41733476819999998</v>
      </c>
      <c r="G26" s="24">
        <v>0.49999999999999944</v>
      </c>
      <c r="H26" s="15">
        <v>0</v>
      </c>
      <c r="J26" s="25"/>
      <c r="K26" s="26"/>
      <c r="M26" s="18"/>
      <c r="N26" s="11"/>
      <c r="P26" s="9"/>
      <c r="Q26" s="4"/>
    </row>
    <row r="27" spans="1:17" x14ac:dyDescent="0.2">
      <c r="A27" s="20">
        <v>0.36111111111111105</v>
      </c>
      <c r="B27" s="21">
        <v>0</v>
      </c>
      <c r="D27" s="22">
        <v>0.39444444444444426</v>
      </c>
      <c r="E27" s="23">
        <v>0.46536963207839999</v>
      </c>
      <c r="G27" s="24">
        <v>0.50069444444444389</v>
      </c>
      <c r="H27" s="15">
        <v>0</v>
      </c>
      <c r="J27" s="25"/>
      <c r="K27" s="26"/>
      <c r="M27" s="18"/>
      <c r="N27" s="11"/>
      <c r="P27" s="9"/>
      <c r="Q27" s="4"/>
    </row>
    <row r="28" spans="1:17" x14ac:dyDescent="0.2">
      <c r="A28" s="20">
        <v>0.36180555555555549</v>
      </c>
      <c r="B28" s="21">
        <v>0</v>
      </c>
      <c r="D28" s="22">
        <v>0.39513888888888871</v>
      </c>
      <c r="E28" s="23">
        <v>0.22871327865119997</v>
      </c>
      <c r="G28" s="24">
        <v>0.50138888888888833</v>
      </c>
      <c r="H28" s="15">
        <v>0</v>
      </c>
      <c r="J28" s="25"/>
      <c r="K28" s="26"/>
      <c r="M28" s="18"/>
      <c r="N28" s="11"/>
      <c r="P28" s="9"/>
      <c r="Q28" s="4"/>
    </row>
    <row r="29" spans="1:17" x14ac:dyDescent="0.2">
      <c r="A29" s="20">
        <v>0.36249999999999993</v>
      </c>
      <c r="B29" s="21">
        <v>0</v>
      </c>
      <c r="D29" s="22">
        <v>0.39583333333333315</v>
      </c>
      <c r="E29" s="23">
        <v>0.29525849488799999</v>
      </c>
      <c r="G29" s="24">
        <v>0.50208333333333277</v>
      </c>
      <c r="H29" s="15">
        <v>0</v>
      </c>
      <c r="J29" s="25"/>
      <c r="K29" s="26"/>
      <c r="M29" s="18"/>
      <c r="N29" s="11"/>
      <c r="P29" s="9"/>
      <c r="Q29" s="4"/>
    </row>
    <row r="30" spans="1:17" x14ac:dyDescent="0.2">
      <c r="A30" s="20">
        <v>0.36319444444444438</v>
      </c>
      <c r="B30" s="21">
        <v>0</v>
      </c>
      <c r="D30" s="22">
        <v>0.39652777777777759</v>
      </c>
      <c r="E30" s="23">
        <v>0.2266572665952</v>
      </c>
      <c r="G30" s="24">
        <v>0.50277777777777721</v>
      </c>
      <c r="H30" s="15">
        <v>0</v>
      </c>
      <c r="J30" s="25"/>
      <c r="K30" s="26"/>
      <c r="M30" s="18"/>
      <c r="N30" s="11"/>
      <c r="P30" s="9"/>
      <c r="Q30" s="4"/>
    </row>
    <row r="31" spans="1:17" x14ac:dyDescent="0.2">
      <c r="A31" s="20">
        <v>0.36388888888888882</v>
      </c>
      <c r="B31" s="21">
        <v>0</v>
      </c>
      <c r="D31" s="22">
        <v>0.39722222222222203</v>
      </c>
      <c r="E31" s="23">
        <v>0.34072624262879997</v>
      </c>
      <c r="G31" s="24">
        <v>0.50347222222222165</v>
      </c>
      <c r="H31" s="15">
        <v>0</v>
      </c>
      <c r="J31" s="25"/>
      <c r="K31" s="26"/>
      <c r="M31" s="18"/>
      <c r="N31" s="11"/>
      <c r="P31" s="9"/>
      <c r="Q31" s="4"/>
    </row>
    <row r="32" spans="1:17" x14ac:dyDescent="0.2">
      <c r="A32" s="20">
        <v>0.36458333333333326</v>
      </c>
      <c r="B32" s="21">
        <v>0</v>
      </c>
      <c r="D32" s="22">
        <v>0.39791666666666647</v>
      </c>
      <c r="E32" s="23">
        <v>0.225541400616</v>
      </c>
      <c r="G32" s="24">
        <v>0.5041666666666661</v>
      </c>
      <c r="H32" s="15">
        <v>0</v>
      </c>
      <c r="J32" s="25"/>
      <c r="K32" s="26"/>
      <c r="M32" s="18"/>
      <c r="N32" s="11"/>
      <c r="P32" s="9"/>
      <c r="Q32" s="4"/>
    </row>
    <row r="33" spans="1:17" x14ac:dyDescent="0.2">
      <c r="A33" s="20">
        <v>0.3652777777777777</v>
      </c>
      <c r="B33" s="21">
        <v>0</v>
      </c>
      <c r="D33" s="22">
        <v>0.39861111111111092</v>
      </c>
      <c r="E33" s="23">
        <v>0.1057914090576</v>
      </c>
      <c r="G33" s="24">
        <v>0.50486111111111054</v>
      </c>
      <c r="H33" s="15">
        <v>0</v>
      </c>
      <c r="J33" s="25"/>
      <c r="K33" s="26"/>
      <c r="M33" s="18"/>
      <c r="N33" s="11"/>
      <c r="P33" s="9"/>
      <c r="Q33" s="4"/>
    </row>
    <row r="34" spans="1:17" x14ac:dyDescent="0.2">
      <c r="A34" s="20">
        <v>0.36597222222222214</v>
      </c>
      <c r="B34" s="21">
        <v>0</v>
      </c>
      <c r="D34" s="22">
        <v>0.39930555555555536</v>
      </c>
      <c r="E34" s="23">
        <v>6.3589999949279996E-2</v>
      </c>
      <c r="G34" s="24">
        <v>0.50555555555555498</v>
      </c>
      <c r="H34" s="15">
        <v>0</v>
      </c>
      <c r="J34" s="25"/>
      <c r="K34" s="26"/>
      <c r="M34" s="18"/>
      <c r="N34" s="11"/>
      <c r="P34" s="9"/>
      <c r="Q34" s="4"/>
    </row>
    <row r="35" spans="1:17" x14ac:dyDescent="0.2">
      <c r="A35" s="20">
        <v>0.36666666666666659</v>
      </c>
      <c r="B35" s="21">
        <v>3.1207676270399998</v>
      </c>
      <c r="D35" s="22">
        <v>0.3999999999999998</v>
      </c>
      <c r="E35" s="23">
        <v>0</v>
      </c>
      <c r="G35" s="24">
        <v>0.50624999999999942</v>
      </c>
      <c r="H35" s="15">
        <v>0</v>
      </c>
      <c r="J35" s="25"/>
      <c r="K35" s="26"/>
      <c r="M35" s="18"/>
      <c r="N35" s="11"/>
      <c r="P35" s="9"/>
      <c r="Q35" s="4"/>
    </row>
    <row r="36" spans="1:17" x14ac:dyDescent="0.2">
      <c r="A36" s="20">
        <v>0.36736111111111103</v>
      </c>
      <c r="B36" s="21">
        <v>1.558430379072</v>
      </c>
      <c r="D36" s="22">
        <v>0.40069444444444424</v>
      </c>
      <c r="E36" s="23">
        <v>0.28503908919359994</v>
      </c>
      <c r="G36" s="24">
        <v>0.50694444444444386</v>
      </c>
      <c r="H36" s="15">
        <v>0</v>
      </c>
      <c r="J36" s="25"/>
      <c r="K36" s="26"/>
      <c r="M36" s="18"/>
      <c r="N36" s="11"/>
      <c r="P36" s="9"/>
      <c r="Q36" s="4"/>
    </row>
    <row r="37" spans="1:17" x14ac:dyDescent="0.2">
      <c r="A37" s="20">
        <v>0.36805555555555547</v>
      </c>
      <c r="B37" s="21">
        <v>0.41718313173599997</v>
      </c>
      <c r="D37" s="22">
        <v>0.40138888888888868</v>
      </c>
      <c r="E37" s="23">
        <v>0.2192368916304</v>
      </c>
      <c r="G37" s="24"/>
      <c r="H37" s="15"/>
      <c r="J37" s="25"/>
      <c r="K37" s="26"/>
      <c r="M37" s="18"/>
      <c r="N37" s="11"/>
      <c r="P37" s="9"/>
      <c r="Q37" s="4"/>
    </row>
    <row r="38" spans="1:17" x14ac:dyDescent="0.2">
      <c r="A38" s="20">
        <v>0.36874999999999991</v>
      </c>
      <c r="B38" s="21">
        <v>0</v>
      </c>
      <c r="D38" s="22">
        <v>0.40208333333333313</v>
      </c>
      <c r="E38" s="23">
        <v>0.42076888812000002</v>
      </c>
      <c r="G38" s="24"/>
      <c r="H38" s="15"/>
      <c r="J38" s="25"/>
      <c r="K38" s="26"/>
      <c r="M38" s="18"/>
      <c r="N38" s="11"/>
      <c r="P38" s="9"/>
      <c r="Q38" s="4"/>
    </row>
    <row r="39" spans="1:17" x14ac:dyDescent="0.2">
      <c r="A39" s="20">
        <v>0.36944444444444435</v>
      </c>
      <c r="B39" s="21">
        <v>0</v>
      </c>
      <c r="D39" s="22">
        <v>0.40277777777777757</v>
      </c>
      <c r="E39" s="23">
        <v>0.42619033769760001</v>
      </c>
      <c r="G39" s="24"/>
      <c r="H39" s="15"/>
      <c r="J39" s="25"/>
      <c r="K39" s="26"/>
      <c r="M39" s="18"/>
      <c r="N39" s="11"/>
      <c r="P39" s="9"/>
      <c r="Q39" s="4"/>
    </row>
    <row r="40" spans="1:17" x14ac:dyDescent="0.2">
      <c r="A40" s="20">
        <v>0.3701388888888888</v>
      </c>
      <c r="B40" s="21">
        <v>0</v>
      </c>
      <c r="D40" s="22">
        <v>0.40347222222222201</v>
      </c>
      <c r="E40" s="23">
        <v>0.43040850733439995</v>
      </c>
      <c r="G40" s="24"/>
      <c r="H40" s="15"/>
      <c r="J40" s="25"/>
      <c r="K40" s="26"/>
      <c r="M40" s="18"/>
      <c r="N40" s="11"/>
      <c r="P40" s="9"/>
      <c r="Q40" s="4"/>
    </row>
    <row r="41" spans="1:17" x14ac:dyDescent="0.2">
      <c r="A41" s="20">
        <v>0.37083333333333324</v>
      </c>
      <c r="B41" s="21">
        <v>0</v>
      </c>
      <c r="D41" s="22">
        <v>0.40416666666666645</v>
      </c>
      <c r="E41" s="23">
        <v>0.51604386240959998</v>
      </c>
      <c r="G41" s="24"/>
      <c r="H41" s="15"/>
      <c r="J41" s="25"/>
      <c r="K41" s="26"/>
      <c r="M41" s="18"/>
      <c r="N41" s="11"/>
      <c r="P41" s="9"/>
      <c r="Q41" s="4"/>
    </row>
    <row r="42" spans="1:17" x14ac:dyDescent="0.2">
      <c r="A42" s="20">
        <v>0.37152777777777768</v>
      </c>
      <c r="B42" s="21">
        <v>0</v>
      </c>
      <c r="D42" s="22">
        <v>0.40486111111111089</v>
      </c>
      <c r="E42" s="23">
        <v>2.1277450232640001</v>
      </c>
      <c r="G42" s="24"/>
      <c r="H42" s="15"/>
      <c r="J42" s="25"/>
      <c r="K42" s="26"/>
      <c r="M42" s="18"/>
      <c r="N42" s="11"/>
      <c r="P42" s="9"/>
      <c r="Q42" s="4"/>
    </row>
    <row r="43" spans="1:17" x14ac:dyDescent="0.2">
      <c r="A43" s="20">
        <v>0.37222222222222212</v>
      </c>
      <c r="B43" s="21">
        <v>0</v>
      </c>
      <c r="D43" s="22">
        <v>0.40555555555555534</v>
      </c>
      <c r="E43" s="23">
        <v>0.99430705382399998</v>
      </c>
      <c r="G43" s="24"/>
      <c r="H43" s="15"/>
      <c r="J43" s="25"/>
      <c r="K43" s="26"/>
      <c r="M43" s="18"/>
      <c r="N43" s="11"/>
      <c r="P43" s="9"/>
      <c r="Q43" s="4"/>
    </row>
    <row r="44" spans="1:17" x14ac:dyDescent="0.2">
      <c r="A44" s="20">
        <v>0.37291666666666656</v>
      </c>
      <c r="B44" s="21">
        <v>0</v>
      </c>
      <c r="D44" s="22">
        <v>0.40624999999999978</v>
      </c>
      <c r="E44" s="23">
        <v>0.42718043460960003</v>
      </c>
      <c r="G44" s="24"/>
      <c r="H44" s="15"/>
      <c r="J44" s="25"/>
      <c r="K44" s="26"/>
      <c r="M44" s="18"/>
      <c r="N44" s="11"/>
      <c r="P44" s="9"/>
      <c r="Q44" s="4"/>
    </row>
    <row r="45" spans="1:17" x14ac:dyDescent="0.2">
      <c r="A45" s="20">
        <v>0.37361111111111101</v>
      </c>
      <c r="B45" s="21">
        <v>0</v>
      </c>
      <c r="D45" s="22">
        <v>0.40694444444444422</v>
      </c>
      <c r="E45" s="23">
        <v>0.49395667345919991</v>
      </c>
      <c r="G45" s="24"/>
      <c r="H45" s="15"/>
      <c r="J45" s="25"/>
      <c r="K45" s="26"/>
      <c r="M45" s="18"/>
      <c r="N45" s="11"/>
      <c r="P45" s="9"/>
      <c r="Q45" s="4"/>
    </row>
    <row r="46" spans="1:17" x14ac:dyDescent="0.2">
      <c r="A46" s="20">
        <v>0.37430555555555545</v>
      </c>
      <c r="B46" s="21">
        <v>0</v>
      </c>
      <c r="D46" s="22">
        <v>0.40763888888888866</v>
      </c>
      <c r="E46" s="23">
        <v>0.21328739036639999</v>
      </c>
      <c r="G46" s="24"/>
      <c r="H46" s="15"/>
      <c r="J46" s="25"/>
      <c r="K46" s="26"/>
      <c r="M46" s="18"/>
      <c r="N46" s="11"/>
      <c r="P46" s="9"/>
      <c r="Q46" s="4"/>
    </row>
    <row r="47" spans="1:17" x14ac:dyDescent="0.2">
      <c r="A47" s="20">
        <v>0.37499999999999989</v>
      </c>
      <c r="B47" s="21">
        <v>0</v>
      </c>
      <c r="D47" s="22">
        <v>0.4083333333333331</v>
      </c>
      <c r="E47" s="23">
        <v>0.39837129040800001</v>
      </c>
      <c r="G47" s="24"/>
      <c r="H47" s="15"/>
      <c r="J47" s="25"/>
      <c r="K47" s="26"/>
      <c r="M47" s="18"/>
      <c r="N47" s="11"/>
      <c r="P47" s="9"/>
      <c r="Q47" s="4"/>
    </row>
    <row r="48" spans="1:17" x14ac:dyDescent="0.2">
      <c r="A48" s="20">
        <v>0.37569444444444433</v>
      </c>
      <c r="B48" s="21">
        <v>0</v>
      </c>
      <c r="D48" s="22">
        <v>0.40902777777777755</v>
      </c>
      <c r="E48" s="23">
        <v>9.7966967515199996E-2</v>
      </c>
      <c r="G48" s="24"/>
      <c r="H48" s="15"/>
      <c r="J48" s="25"/>
      <c r="K48" s="26"/>
      <c r="M48" s="18"/>
      <c r="N48" s="11"/>
      <c r="P48" s="9"/>
      <c r="Q48" s="4"/>
    </row>
    <row r="49" spans="1:17" x14ac:dyDescent="0.2">
      <c r="A49" s="20">
        <v>0.37638888888888877</v>
      </c>
      <c r="B49" s="21">
        <v>0</v>
      </c>
      <c r="D49" s="22">
        <v>0.40972222222222199</v>
      </c>
      <c r="E49" s="23">
        <v>0.22786233049439997</v>
      </c>
      <c r="G49" s="24"/>
      <c r="H49" s="15"/>
      <c r="J49" s="25"/>
      <c r="K49" s="26"/>
      <c r="M49" s="18"/>
      <c r="N49" s="11"/>
      <c r="P49" s="9"/>
      <c r="Q49" s="4"/>
    </row>
    <row r="50" spans="1:17" x14ac:dyDescent="0.2">
      <c r="A50" s="20">
        <v>0.37708333333333321</v>
      </c>
      <c r="B50" s="21">
        <v>0</v>
      </c>
      <c r="D50" s="22">
        <v>0.41041666666666643</v>
      </c>
      <c r="E50" s="23">
        <v>0.20785612901759998</v>
      </c>
      <c r="G50" s="24"/>
      <c r="H50" s="15"/>
      <c r="J50" s="25"/>
      <c r="K50" s="26"/>
      <c r="M50" s="18"/>
      <c r="N50" s="11"/>
      <c r="P50" s="9"/>
      <c r="Q50" s="4"/>
    </row>
    <row r="51" spans="1:17" x14ac:dyDescent="0.2">
      <c r="A51" s="20">
        <v>0.37777777777777766</v>
      </c>
      <c r="B51" s="21">
        <v>0</v>
      </c>
      <c r="D51" s="22">
        <v>0.41111111111111087</v>
      </c>
      <c r="E51" s="23">
        <v>0.15763234818239999</v>
      </c>
      <c r="G51" s="24"/>
      <c r="H51" s="15"/>
      <c r="J51" s="25"/>
      <c r="K51" s="26"/>
      <c r="M51" s="18"/>
      <c r="N51" s="11"/>
      <c r="P51" s="9"/>
      <c r="Q51" s="4"/>
    </row>
    <row r="52" spans="1:17" x14ac:dyDescent="0.2">
      <c r="A52" s="20">
        <v>0.3784722222222221</v>
      </c>
      <c r="B52" s="21">
        <v>0</v>
      </c>
      <c r="D52" s="22">
        <v>0.41180555555555531</v>
      </c>
      <c r="E52" s="23">
        <v>0.35165298782879995</v>
      </c>
      <c r="G52" s="24"/>
      <c r="H52" s="15"/>
      <c r="J52" s="25"/>
      <c r="K52" s="26"/>
      <c r="M52" s="18"/>
      <c r="N52" s="11"/>
      <c r="P52" s="9"/>
      <c r="Q52" s="4"/>
    </row>
    <row r="53" spans="1:17" x14ac:dyDescent="0.2">
      <c r="A53" s="20">
        <v>0.37916666666666654</v>
      </c>
      <c r="B53" s="21">
        <v>0</v>
      </c>
      <c r="D53" s="22">
        <v>0.41249999999999976</v>
      </c>
      <c r="E53" s="23">
        <v>0.57955278144959999</v>
      </c>
      <c r="G53" s="24"/>
      <c r="H53" s="15"/>
      <c r="J53" s="25"/>
      <c r="K53" s="26"/>
      <c r="M53" s="18"/>
      <c r="N53" s="11"/>
      <c r="P53" s="9"/>
      <c r="Q53" s="4"/>
    </row>
    <row r="54" spans="1:17" x14ac:dyDescent="0.2">
      <c r="A54" s="3"/>
      <c r="B54" s="6"/>
      <c r="D54" s="22">
        <v>0.4131944444444442</v>
      </c>
      <c r="E54" s="23">
        <v>0.5706026621568</v>
      </c>
      <c r="G54" s="24"/>
      <c r="H54" s="15"/>
      <c r="J54" s="25"/>
      <c r="K54" s="26"/>
      <c r="M54" s="18"/>
      <c r="N54" s="11"/>
      <c r="P54" s="9"/>
      <c r="Q54" s="4"/>
    </row>
    <row r="55" spans="1:17" x14ac:dyDescent="0.2">
      <c r="A55" s="3"/>
      <c r="B55" s="6"/>
      <c r="D55" s="22">
        <v>0.41388888888888864</v>
      </c>
      <c r="E55" s="23">
        <v>1.0779568632000001</v>
      </c>
      <c r="G55" s="24"/>
      <c r="H55" s="15"/>
      <c r="J55" s="25"/>
      <c r="K55" s="26"/>
      <c r="M55" s="18"/>
      <c r="N55" s="11"/>
      <c r="P55" s="9"/>
      <c r="Q55" s="4"/>
    </row>
    <row r="56" spans="1:17" x14ac:dyDescent="0.2">
      <c r="A56" s="3"/>
      <c r="B56" s="6"/>
      <c r="D56" s="22">
        <v>0.41458333333333308</v>
      </c>
      <c r="E56" s="23">
        <v>0.23073985539359995</v>
      </c>
      <c r="G56" s="24"/>
      <c r="H56" s="15"/>
      <c r="J56" s="25"/>
      <c r="K56" s="26"/>
      <c r="M56" s="18"/>
      <c r="N56" s="11"/>
      <c r="P56" s="9"/>
      <c r="Q56" s="4"/>
    </row>
    <row r="57" spans="1:17" x14ac:dyDescent="0.2">
      <c r="A57" s="3"/>
      <c r="B57" s="6"/>
      <c r="D57" s="22">
        <v>0.41527777777777752</v>
      </c>
      <c r="E57" s="23">
        <v>0.19314739200960002</v>
      </c>
      <c r="G57" s="24"/>
      <c r="H57" s="15"/>
      <c r="J57" s="25"/>
      <c r="K57" s="26"/>
      <c r="M57" s="18"/>
      <c r="N57" s="11"/>
      <c r="P57" s="9"/>
      <c r="Q57" s="4"/>
    </row>
    <row r="58" spans="1:17" x14ac:dyDescent="0.2">
      <c r="A58" s="3"/>
      <c r="B58" s="6"/>
      <c r="D58" s="22">
        <v>0.41597222222222197</v>
      </c>
      <c r="E58" s="23">
        <v>3.85339474296E-2</v>
      </c>
      <c r="G58" s="24"/>
      <c r="H58" s="15"/>
      <c r="J58" s="25"/>
      <c r="K58" s="26"/>
      <c r="M58" s="18"/>
      <c r="N58" s="11"/>
      <c r="P58" s="9"/>
      <c r="Q58" s="4"/>
    </row>
    <row r="59" spans="1:17" x14ac:dyDescent="0.2">
      <c r="A59" s="3"/>
      <c r="B59" s="6"/>
      <c r="D59" s="22">
        <v>0.41666666666666641</v>
      </c>
      <c r="E59" s="23">
        <v>0</v>
      </c>
      <c r="G59" s="24"/>
      <c r="H59" s="15"/>
      <c r="J59" s="25"/>
      <c r="K59" s="26"/>
      <c r="M59" s="18"/>
      <c r="N59" s="11"/>
      <c r="P59" s="9"/>
      <c r="Q59" s="4"/>
    </row>
    <row r="60" spans="1:17" x14ac:dyDescent="0.2">
      <c r="A60" s="3"/>
      <c r="B60" s="6"/>
      <c r="D60" s="22">
        <v>0.41736111111111085</v>
      </c>
      <c r="E60" s="23">
        <v>0</v>
      </c>
      <c r="G60" s="24"/>
      <c r="H60" s="15"/>
      <c r="J60" s="25"/>
      <c r="K60" s="26"/>
      <c r="M60" s="18"/>
      <c r="N60" s="11"/>
      <c r="P60" s="9"/>
      <c r="Q60" s="4"/>
    </row>
    <row r="61" spans="1:17" x14ac:dyDescent="0.2">
      <c r="A61" s="3"/>
      <c r="B61" s="6"/>
      <c r="D61" s="22">
        <v>0.41805555555555529</v>
      </c>
      <c r="E61" s="23">
        <v>0.10806149612159999</v>
      </c>
      <c r="G61" s="24"/>
      <c r="H61" s="15"/>
      <c r="J61" s="25"/>
      <c r="K61" s="26"/>
      <c r="M61" s="18"/>
      <c r="N61" s="11"/>
      <c r="P61" s="9"/>
      <c r="Q61" s="4"/>
    </row>
    <row r="62" spans="1:17" x14ac:dyDescent="0.2">
      <c r="A62" s="3"/>
      <c r="B62" s="6"/>
      <c r="D62" s="22">
        <v>0.41874999999999973</v>
      </c>
      <c r="E62" s="23">
        <v>0.61202082432960003</v>
      </c>
      <c r="G62" s="24"/>
      <c r="H62" s="15"/>
      <c r="J62" s="25"/>
      <c r="K62" s="26"/>
      <c r="M62" s="18"/>
      <c r="N62" s="11"/>
      <c r="P62" s="9"/>
      <c r="Q62" s="4"/>
    </row>
    <row r="63" spans="1:17" x14ac:dyDescent="0.2">
      <c r="A63" s="3"/>
      <c r="B63" s="6"/>
      <c r="D63" s="22">
        <v>0.41944444444444418</v>
      </c>
      <c r="E63" s="23">
        <v>1.143267580224</v>
      </c>
      <c r="G63" s="24"/>
      <c r="H63" s="15"/>
      <c r="J63" s="25"/>
      <c r="K63" s="26"/>
      <c r="M63" s="18"/>
      <c r="N63" s="11"/>
      <c r="P63" s="9"/>
      <c r="Q63" s="4"/>
    </row>
    <row r="64" spans="1:17" x14ac:dyDescent="0.2">
      <c r="A64" s="3"/>
      <c r="B64" s="6"/>
      <c r="D64" s="22">
        <v>0.42013888888888862</v>
      </c>
      <c r="E64" s="23">
        <v>0.33558576649919997</v>
      </c>
      <c r="G64" s="24"/>
      <c r="H64" s="15"/>
      <c r="J64" s="25"/>
      <c r="K64" s="26"/>
      <c r="M64" s="18"/>
      <c r="N64" s="11"/>
      <c r="P64" s="9"/>
      <c r="Q64" s="4"/>
    </row>
    <row r="65" spans="1:17" x14ac:dyDescent="0.2">
      <c r="A65" s="3"/>
      <c r="B65" s="6"/>
      <c r="D65" s="22">
        <v>0.42083333333333306</v>
      </c>
      <c r="E65" s="23">
        <v>0</v>
      </c>
      <c r="G65" s="24"/>
      <c r="H65" s="15"/>
      <c r="J65" s="25"/>
      <c r="K65" s="26"/>
      <c r="M65" s="18"/>
      <c r="N65" s="11"/>
      <c r="P65" s="9"/>
      <c r="Q65" s="4"/>
    </row>
    <row r="66" spans="1:17" x14ac:dyDescent="0.2">
      <c r="A66" s="3"/>
      <c r="B66" s="6"/>
      <c r="D66" s="22">
        <v>0.4215277777777775</v>
      </c>
      <c r="E66" s="23">
        <v>0</v>
      </c>
      <c r="G66" s="24"/>
      <c r="H66" s="15"/>
      <c r="J66" s="25"/>
      <c r="K66" s="26"/>
      <c r="M66" s="9"/>
      <c r="N66" s="4"/>
      <c r="P66" s="9"/>
      <c r="Q66" s="4"/>
    </row>
    <row r="67" spans="1:17" x14ac:dyDescent="0.2">
      <c r="A67" s="3"/>
      <c r="B67" s="6"/>
      <c r="D67" s="22">
        <v>0.42222222222222194</v>
      </c>
      <c r="E67" s="23">
        <v>0</v>
      </c>
      <c r="G67" s="24"/>
      <c r="H67" s="15"/>
      <c r="J67" s="25"/>
      <c r="K67" s="26"/>
      <c r="M67" s="9"/>
      <c r="N67" s="4"/>
      <c r="P67" s="9"/>
      <c r="Q67" s="4"/>
    </row>
    <row r="68" spans="1:17" x14ac:dyDescent="0.2">
      <c r="A68" s="3"/>
      <c r="B68" s="6"/>
      <c r="D68" s="22">
        <v>0.42291666666666639</v>
      </c>
      <c r="E68" s="23">
        <v>0</v>
      </c>
      <c r="G68" s="24"/>
      <c r="H68" s="15"/>
      <c r="J68" s="25"/>
      <c r="K68" s="26"/>
      <c r="M68" s="9"/>
      <c r="N68" s="4"/>
      <c r="P68" s="9"/>
      <c r="Q68" s="4"/>
    </row>
    <row r="69" spans="1:17" x14ac:dyDescent="0.2">
      <c r="A69" s="3"/>
      <c r="B69" s="6"/>
      <c r="D69" s="22">
        <v>0.42361111111111083</v>
      </c>
      <c r="E69" s="23">
        <v>0</v>
      </c>
      <c r="G69" s="24"/>
      <c r="H69" s="15"/>
      <c r="J69" s="25"/>
      <c r="K69" s="26"/>
      <c r="P69" s="9"/>
      <c r="Q69" s="4"/>
    </row>
    <row r="70" spans="1:17" x14ac:dyDescent="0.2">
      <c r="A70" s="3"/>
      <c r="B70" s="6"/>
      <c r="D70" s="22">
        <v>0.42430555555555527</v>
      </c>
      <c r="E70" s="23">
        <v>0</v>
      </c>
      <c r="G70" s="24"/>
      <c r="H70" s="15"/>
      <c r="J70" s="25"/>
      <c r="K70" s="26"/>
      <c r="P70" s="9"/>
      <c r="Q70" s="4"/>
    </row>
    <row r="71" spans="1:17" x14ac:dyDescent="0.2">
      <c r="A71" s="3"/>
      <c r="B71" s="6"/>
      <c r="D71" s="22">
        <v>0.42499999999999971</v>
      </c>
      <c r="E71" s="23">
        <v>0.16694371905119998</v>
      </c>
      <c r="G71" s="24"/>
      <c r="H71" s="15"/>
      <c r="J71" s="25"/>
      <c r="K71" s="26"/>
      <c r="P71" s="9"/>
      <c r="Q71" s="4"/>
    </row>
    <row r="72" spans="1:17" x14ac:dyDescent="0.2">
      <c r="A72" s="3"/>
      <c r="B72" s="6"/>
      <c r="D72" s="22">
        <v>0.42569444444444415</v>
      </c>
      <c r="E72" s="23">
        <v>0.38479001510880001</v>
      </c>
      <c r="G72" s="24"/>
      <c r="H72" s="15"/>
      <c r="J72" s="25"/>
      <c r="K72" s="26"/>
      <c r="P72" s="9"/>
      <c r="Q72" s="4"/>
    </row>
    <row r="73" spans="1:17" x14ac:dyDescent="0.2">
      <c r="A73" s="3"/>
      <c r="B73" s="6"/>
      <c r="D73" s="22">
        <v>0.4263888888888886</v>
      </c>
      <c r="E73" s="23">
        <v>0.44931757439520004</v>
      </c>
      <c r="G73" s="24"/>
      <c r="H73" s="15"/>
      <c r="J73" s="25"/>
      <c r="K73" s="26"/>
      <c r="P73" s="9"/>
      <c r="Q73" s="4"/>
    </row>
    <row r="74" spans="1:17" x14ac:dyDescent="0.2">
      <c r="A74" s="3"/>
      <c r="B74" s="6"/>
      <c r="D74" s="22">
        <v>0.42708333333333304</v>
      </c>
      <c r="E74" s="23">
        <v>0.17938058503680002</v>
      </c>
      <c r="G74" s="24"/>
      <c r="H74" s="15"/>
      <c r="J74" s="25"/>
      <c r="K74" s="26"/>
      <c r="P74" s="9"/>
      <c r="Q74" s="4"/>
    </row>
    <row r="75" spans="1:17" x14ac:dyDescent="0.2">
      <c r="A75" s="3"/>
      <c r="B75" s="6"/>
      <c r="D75" s="22">
        <v>0.42777777777777748</v>
      </c>
      <c r="E75" s="23">
        <v>0.31659285339359994</v>
      </c>
      <c r="G75" s="24"/>
      <c r="H75" s="15"/>
      <c r="J75" s="25"/>
      <c r="K75" s="26"/>
      <c r="P75" s="9"/>
      <c r="Q75" s="4"/>
    </row>
    <row r="76" spans="1:17" x14ac:dyDescent="0.2">
      <c r="A76" s="3"/>
      <c r="B76" s="6"/>
      <c r="D76" s="22">
        <v>0.42847222222222192</v>
      </c>
      <c r="E76" s="23">
        <v>0.37213372223999996</v>
      </c>
      <c r="G76" s="24"/>
      <c r="H76" s="15"/>
      <c r="J76" s="25"/>
      <c r="K76" s="26"/>
    </row>
    <row r="77" spans="1:17" x14ac:dyDescent="0.2">
      <c r="A77" s="3"/>
      <c r="B77" s="6"/>
      <c r="D77" s="22">
        <v>0.42916666666666636</v>
      </c>
      <c r="E77" s="23">
        <v>0.26087358870720001</v>
      </c>
      <c r="G77" s="24"/>
      <c r="H77" s="15"/>
      <c r="J77" s="25"/>
      <c r="K77" s="26"/>
    </row>
    <row r="78" spans="1:17" x14ac:dyDescent="0.2">
      <c r="A78" s="3"/>
      <c r="B78" s="6"/>
      <c r="D78" s="22">
        <v>0.42986111111111081</v>
      </c>
      <c r="E78" s="23">
        <v>0.27154076795999998</v>
      </c>
      <c r="G78" s="24"/>
      <c r="H78" s="15"/>
      <c r="J78" s="25"/>
      <c r="K78" s="26"/>
    </row>
    <row r="79" spans="1:17" x14ac:dyDescent="0.2">
      <c r="A79" s="3"/>
      <c r="B79" s="6"/>
      <c r="D79" s="22">
        <v>0.43055555555555525</v>
      </c>
      <c r="E79" s="23">
        <v>0.23082280945919997</v>
      </c>
      <c r="G79" s="24"/>
      <c r="H79" s="15"/>
      <c r="J79" s="25"/>
      <c r="K79" s="26"/>
    </row>
    <row r="80" spans="1:17" x14ac:dyDescent="0.2">
      <c r="A80" s="3"/>
      <c r="B80" s="6"/>
      <c r="D80" s="22">
        <v>0.43124999999999969</v>
      </c>
      <c r="E80" s="23">
        <v>0.23641908696</v>
      </c>
      <c r="G80" s="24"/>
      <c r="H80" s="15"/>
      <c r="J80" s="25"/>
      <c r="K80" s="26"/>
    </row>
    <row r="81" spans="1:11" x14ac:dyDescent="0.2">
      <c r="A81" s="3"/>
      <c r="B81" s="6"/>
      <c r="D81" s="22">
        <v>0.43194444444444413</v>
      </c>
      <c r="E81" s="23">
        <v>0.11763064897920002</v>
      </c>
      <c r="G81" s="24"/>
      <c r="H81" s="15"/>
      <c r="J81" s="25"/>
      <c r="K81" s="26"/>
    </row>
    <row r="82" spans="1:11" x14ac:dyDescent="0.2">
      <c r="A82" s="3"/>
      <c r="B82" s="6"/>
      <c r="D82" s="22">
        <v>0.43263888888888857</v>
      </c>
      <c r="E82" s="23">
        <v>0</v>
      </c>
      <c r="G82" s="24"/>
      <c r="H82" s="15"/>
      <c r="J82" s="25"/>
      <c r="K82" s="26"/>
    </row>
    <row r="83" spans="1:11" x14ac:dyDescent="0.2">
      <c r="A83" s="3"/>
      <c r="B83" s="6"/>
      <c r="D83" s="22">
        <v>0.43333333333333302</v>
      </c>
      <c r="E83" s="23">
        <v>9.0052436073599987E-2</v>
      </c>
      <c r="G83" s="24"/>
      <c r="H83" s="15"/>
      <c r="J83" s="25"/>
      <c r="K83" s="26"/>
    </row>
    <row r="84" spans="1:11" x14ac:dyDescent="0.2">
      <c r="A84" s="3"/>
      <c r="B84" s="6"/>
      <c r="D84" s="22">
        <v>0.43402777777777746</v>
      </c>
      <c r="E84" s="23">
        <v>6.8430146682240012E-2</v>
      </c>
      <c r="G84" s="24"/>
      <c r="H84" s="15"/>
      <c r="J84" s="25"/>
      <c r="K84" s="26"/>
    </row>
    <row r="85" spans="1:11" x14ac:dyDescent="0.2">
      <c r="A85" s="3"/>
      <c r="B85" s="6"/>
      <c r="D85" s="22">
        <v>0.4347222222222219</v>
      </c>
      <c r="E85" s="23">
        <v>0</v>
      </c>
      <c r="G85" s="24"/>
      <c r="H85" s="15"/>
      <c r="J85" s="25"/>
      <c r="K85" s="26"/>
    </row>
    <row r="86" spans="1:11" x14ac:dyDescent="0.2">
      <c r="A86" s="3"/>
      <c r="B86" s="6"/>
      <c r="D86" s="22">
        <v>0.43541666666666634</v>
      </c>
      <c r="E86" s="23">
        <v>0</v>
      </c>
      <c r="G86" s="24"/>
      <c r="H86" s="15"/>
      <c r="J86" s="25"/>
      <c r="K86" s="26"/>
    </row>
    <row r="87" spans="1:11" x14ac:dyDescent="0.2">
      <c r="A87" s="3"/>
      <c r="B87" s="6"/>
      <c r="D87" s="22">
        <v>0.43611111111111078</v>
      </c>
      <c r="E87" s="23">
        <v>0</v>
      </c>
      <c r="G87" s="24"/>
      <c r="H87" s="15"/>
      <c r="J87" s="25"/>
      <c r="K87" s="26"/>
    </row>
    <row r="88" spans="1:11" x14ac:dyDescent="0.2">
      <c r="A88" s="3"/>
      <c r="B88" s="6"/>
      <c r="D88" s="22">
        <v>0.43680555555555522</v>
      </c>
      <c r="E88" s="23">
        <v>0</v>
      </c>
      <c r="G88" s="24"/>
      <c r="H88" s="15"/>
      <c r="J88" s="25"/>
      <c r="K88" s="26"/>
    </row>
    <row r="89" spans="1:11" x14ac:dyDescent="0.2">
      <c r="A89" s="3"/>
      <c r="B89" s="6"/>
      <c r="D89" s="22">
        <v>0.43749999999999967</v>
      </c>
      <c r="E89" s="23">
        <v>0</v>
      </c>
      <c r="G89" s="24"/>
      <c r="H89" s="15"/>
      <c r="J89" s="25"/>
      <c r="K89" s="26"/>
    </row>
    <row r="90" spans="1:11" x14ac:dyDescent="0.2">
      <c r="A90" s="3"/>
      <c r="B90" s="6"/>
      <c r="D90" s="22">
        <v>0.43819444444444411</v>
      </c>
      <c r="E90" s="23">
        <v>0</v>
      </c>
      <c r="G90" s="24"/>
      <c r="H90" s="15"/>
      <c r="J90" s="25"/>
      <c r="K90" s="26"/>
    </row>
    <row r="91" spans="1:11" x14ac:dyDescent="0.2">
      <c r="A91" s="3"/>
      <c r="B91" s="6"/>
      <c r="D91" s="22">
        <v>0.43888888888888855</v>
      </c>
      <c r="E91" s="23">
        <v>0</v>
      </c>
      <c r="G91" s="24"/>
      <c r="H91" s="15"/>
      <c r="J91" s="25"/>
      <c r="K91" s="26"/>
    </row>
    <row r="92" spans="1:11" x14ac:dyDescent="0.2">
      <c r="A92" s="3"/>
      <c r="B92" s="6"/>
      <c r="D92" s="22">
        <v>0.43958333333333299</v>
      </c>
      <c r="E92" s="23">
        <v>0</v>
      </c>
      <c r="G92" s="24"/>
      <c r="H92" s="15"/>
      <c r="J92" s="25"/>
      <c r="K92" s="26"/>
    </row>
    <row r="93" spans="1:11" x14ac:dyDescent="0.2">
      <c r="A93" s="3"/>
      <c r="B93" s="6"/>
      <c r="D93" s="22">
        <v>0.44027777777777743</v>
      </c>
      <c r="E93" s="23">
        <v>0</v>
      </c>
      <c r="G93" s="24"/>
      <c r="H93" s="15"/>
      <c r="J93" s="25"/>
      <c r="K93" s="26"/>
    </row>
    <row r="94" spans="1:11" x14ac:dyDescent="0.2">
      <c r="A94" s="3"/>
      <c r="B94" s="6"/>
      <c r="D94" s="22">
        <v>0.44097222222222188</v>
      </c>
      <c r="E94" s="23">
        <v>0</v>
      </c>
      <c r="G94" s="24"/>
      <c r="H94" s="15"/>
      <c r="J94" s="25"/>
      <c r="K94" s="26"/>
    </row>
    <row r="95" spans="1:11" x14ac:dyDescent="0.2">
      <c r="A95" s="3"/>
      <c r="B95" s="6"/>
      <c r="D95" s="22">
        <v>0.44166666666666632</v>
      </c>
      <c r="E95" s="23">
        <v>0</v>
      </c>
      <c r="G95" s="24"/>
      <c r="H95" s="15"/>
      <c r="J95" s="25"/>
      <c r="K95" s="26"/>
    </row>
    <row r="96" spans="1:11" x14ac:dyDescent="0.2">
      <c r="A96" s="3"/>
      <c r="B96" s="6"/>
      <c r="D96" s="22">
        <v>0.44236111111111076</v>
      </c>
      <c r="E96" s="23">
        <v>0.1347985726416</v>
      </c>
      <c r="G96" s="24"/>
      <c r="H96" s="15"/>
      <c r="J96" s="25"/>
      <c r="K96" s="26"/>
    </row>
    <row r="97" spans="1:11" x14ac:dyDescent="0.2">
      <c r="A97" s="3"/>
      <c r="B97" s="6"/>
      <c r="D97" s="22">
        <v>0.4430555555555552</v>
      </c>
      <c r="E97" s="23">
        <v>0.17427222015839999</v>
      </c>
      <c r="G97" s="24"/>
      <c r="H97" s="15"/>
      <c r="J97" s="25"/>
      <c r="K97" s="26"/>
    </row>
    <row r="98" spans="1:11" x14ac:dyDescent="0.2">
      <c r="A98" s="3"/>
      <c r="B98" s="6"/>
      <c r="D98" s="22">
        <v>0.44374999999999964</v>
      </c>
      <c r="E98" s="23">
        <v>0.24869539668959997</v>
      </c>
      <c r="G98" s="24"/>
      <c r="H98" s="15"/>
      <c r="J98" s="25"/>
      <c r="K98" s="26"/>
    </row>
    <row r="99" spans="1:11" x14ac:dyDescent="0.2">
      <c r="A99" s="3"/>
      <c r="B99" s="6"/>
      <c r="D99" s="22">
        <v>0.44444444444444409</v>
      </c>
      <c r="E99" s="23">
        <v>0.19116452224799999</v>
      </c>
      <c r="G99" s="24"/>
      <c r="H99" s="15"/>
      <c r="J99" s="25"/>
      <c r="K99" s="26"/>
    </row>
    <row r="100" spans="1:11" x14ac:dyDescent="0.2">
      <c r="A100" s="3"/>
      <c r="B100" s="6"/>
      <c r="D100" s="22">
        <v>0.44513888888888853</v>
      </c>
      <c r="E100" s="23">
        <v>5.7207353585759999E-2</v>
      </c>
      <c r="G100" s="24"/>
      <c r="H100" s="15"/>
      <c r="J100" s="25"/>
      <c r="K100" s="26"/>
    </row>
    <row r="101" spans="1:11" x14ac:dyDescent="0.2">
      <c r="A101" s="3"/>
      <c r="B101" s="6"/>
      <c r="D101" s="22">
        <v>0.44583333333333297</v>
      </c>
      <c r="E101" s="23">
        <v>0</v>
      </c>
      <c r="G101" s="24"/>
      <c r="H101" s="15"/>
      <c r="J101" s="25"/>
      <c r="K101" s="26"/>
    </row>
    <row r="102" spans="1:11" x14ac:dyDescent="0.2">
      <c r="A102" s="3"/>
      <c r="B102" s="6"/>
      <c r="D102" s="22">
        <v>0.44652777777777741</v>
      </c>
      <c r="E102" s="23">
        <v>0</v>
      </c>
      <c r="G102" s="24"/>
      <c r="H102" s="15"/>
      <c r="J102" s="25"/>
      <c r="K102" s="26"/>
    </row>
    <row r="103" spans="1:11" x14ac:dyDescent="0.2">
      <c r="A103" s="3"/>
      <c r="B103" s="6"/>
      <c r="D103" s="22">
        <v>0.44722222222222185</v>
      </c>
      <c r="E103" s="23">
        <v>2.9481072132959998E-2</v>
      </c>
      <c r="G103" s="24"/>
      <c r="H103" s="15"/>
      <c r="J103" s="25"/>
      <c r="K103" s="26"/>
    </row>
    <row r="104" spans="1:11" x14ac:dyDescent="0.2">
      <c r="A104" s="3"/>
      <c r="B104" s="6"/>
      <c r="D104" s="22">
        <v>0.4479166666666663</v>
      </c>
      <c r="E104" s="23">
        <v>0</v>
      </c>
      <c r="G104" s="24"/>
      <c r="H104" s="15"/>
      <c r="J104" s="25"/>
      <c r="K104" s="26"/>
    </row>
    <row r="105" spans="1:11" x14ac:dyDescent="0.2">
      <c r="A105" s="3"/>
      <c r="B105" s="6"/>
      <c r="D105" s="22">
        <v>0.44861111111111074</v>
      </c>
      <c r="E105" s="23">
        <v>0</v>
      </c>
      <c r="G105" s="24"/>
      <c r="H105" s="15"/>
      <c r="J105" s="25"/>
      <c r="K105" s="26"/>
    </row>
    <row r="106" spans="1:11" x14ac:dyDescent="0.2">
      <c r="A106" s="3"/>
      <c r="B106" s="6"/>
      <c r="D106" s="22">
        <v>0.44930555555555518</v>
      </c>
      <c r="E106" s="23">
        <v>2.8651977466559998E-2</v>
      </c>
      <c r="G106" s="24"/>
      <c r="H106" s="15"/>
      <c r="J106" s="25"/>
      <c r="K106" s="26"/>
    </row>
    <row r="107" spans="1:11" x14ac:dyDescent="0.2">
      <c r="A107" s="3"/>
      <c r="B107" s="6"/>
      <c r="D107" s="22">
        <v>0.44999999999999962</v>
      </c>
      <c r="E107" s="23">
        <v>2.0334360624480002E-2</v>
      </c>
      <c r="G107" s="24"/>
      <c r="H107" s="15"/>
      <c r="J107" s="25"/>
      <c r="K107" s="26"/>
    </row>
    <row r="108" spans="1:11" x14ac:dyDescent="0.2">
      <c r="A108" s="3"/>
      <c r="B108" s="6"/>
      <c r="D108" s="22">
        <v>0.45069444444444406</v>
      </c>
      <c r="E108" s="23">
        <v>0.3358060853616</v>
      </c>
      <c r="G108" s="24"/>
      <c r="H108" s="15"/>
      <c r="J108" s="25"/>
      <c r="K108" s="26"/>
    </row>
    <row r="109" spans="1:11" x14ac:dyDescent="0.2">
      <c r="A109" s="3"/>
      <c r="B109" s="6"/>
      <c r="D109" s="22">
        <v>0.45138888888888851</v>
      </c>
      <c r="E109" s="23">
        <v>0.54693667002239998</v>
      </c>
      <c r="G109" s="24"/>
      <c r="H109" s="15"/>
      <c r="J109" s="25"/>
      <c r="K109" s="26"/>
    </row>
    <row r="110" spans="1:11" x14ac:dyDescent="0.2">
      <c r="A110" s="3"/>
      <c r="B110" s="6"/>
      <c r="D110" s="22">
        <v>0.45208333333333295</v>
      </c>
      <c r="E110" s="23">
        <v>0.13587786747360001</v>
      </c>
      <c r="G110" s="24"/>
      <c r="H110" s="15"/>
      <c r="J110" s="25"/>
      <c r="K110" s="26"/>
    </row>
    <row r="111" spans="1:11" x14ac:dyDescent="0.2">
      <c r="A111" s="3"/>
      <c r="B111" s="6"/>
      <c r="D111" s="22">
        <v>0.45277777777777739</v>
      </c>
      <c r="E111" s="23">
        <v>6.1268980872960004E-2</v>
      </c>
      <c r="G111" s="24"/>
      <c r="H111" s="15"/>
      <c r="J111" s="25"/>
      <c r="K111" s="26"/>
    </row>
    <row r="112" spans="1:11" x14ac:dyDescent="0.2">
      <c r="A112" s="3"/>
      <c r="B112" s="6"/>
      <c r="D112" s="22">
        <v>0.45347222222222183</v>
      </c>
      <c r="E112" s="23">
        <v>0</v>
      </c>
      <c r="G112" s="24"/>
      <c r="H112" s="15"/>
      <c r="J112" s="25"/>
      <c r="K112" s="26"/>
    </row>
    <row r="113" spans="1:11" x14ac:dyDescent="0.2">
      <c r="A113" s="3"/>
      <c r="B113" s="6"/>
      <c r="D113" s="22">
        <v>0.45416666666666627</v>
      </c>
      <c r="E113" s="23">
        <v>0</v>
      </c>
      <c r="G113" s="24"/>
      <c r="H113" s="15"/>
      <c r="J113" s="25"/>
      <c r="K113" s="26"/>
    </row>
    <row r="114" spans="1:11" x14ac:dyDescent="0.2">
      <c r="A114" s="3"/>
      <c r="B114" s="6"/>
      <c r="D114" s="22">
        <v>0.45486111111111072</v>
      </c>
      <c r="E114" s="23">
        <v>0</v>
      </c>
      <c r="G114" s="24"/>
      <c r="H114" s="15"/>
      <c r="J114" s="25"/>
      <c r="K114" s="26"/>
    </row>
    <row r="115" spans="1:11" x14ac:dyDescent="0.2">
      <c r="A115" s="3"/>
      <c r="B115" s="6"/>
      <c r="D115" s="22">
        <v>0.45555555555555516</v>
      </c>
      <c r="E115" s="23">
        <v>0</v>
      </c>
      <c r="G115" s="24"/>
      <c r="H115" s="15"/>
      <c r="J115" s="25"/>
      <c r="K115" s="26"/>
    </row>
    <row r="116" spans="1:11" x14ac:dyDescent="0.2">
      <c r="A116" s="3"/>
      <c r="B116" s="6"/>
      <c r="D116" s="22">
        <v>0.4562499999999996</v>
      </c>
      <c r="E116" s="23">
        <v>0</v>
      </c>
      <c r="G116" s="24"/>
      <c r="H116" s="15"/>
      <c r="J116" s="25"/>
      <c r="K116" s="26"/>
    </row>
    <row r="117" spans="1:11" x14ac:dyDescent="0.2">
      <c r="A117" s="3"/>
      <c r="B117" s="6"/>
      <c r="D117" s="22">
        <v>0.45694444444444404</v>
      </c>
      <c r="E117" s="23">
        <v>0</v>
      </c>
      <c r="G117" s="24"/>
      <c r="H117" s="15"/>
      <c r="J117" s="25"/>
      <c r="K117" s="26"/>
    </row>
    <row r="118" spans="1:11" x14ac:dyDescent="0.2">
      <c r="A118" s="3"/>
      <c r="B118" s="6"/>
      <c r="D118" s="22">
        <v>0.45763888888888848</v>
      </c>
      <c r="E118" s="23">
        <v>0</v>
      </c>
      <c r="G118" s="24"/>
      <c r="H118" s="15"/>
      <c r="J118" s="25"/>
      <c r="K118" s="26"/>
    </row>
    <row r="119" spans="1:11" x14ac:dyDescent="0.2">
      <c r="A119" s="3"/>
      <c r="B119" s="6"/>
      <c r="D119" s="22">
        <v>0.45833333333333293</v>
      </c>
      <c r="E119" s="23">
        <v>2.4171209153280002E-2</v>
      </c>
      <c r="G119" s="24"/>
      <c r="H119" s="15"/>
      <c r="J119" s="25"/>
      <c r="K119" s="26"/>
    </row>
    <row r="120" spans="1:11" x14ac:dyDescent="0.2">
      <c r="A120" s="3"/>
      <c r="B120" s="6"/>
      <c r="D120" s="22">
        <v>0.45902777777777737</v>
      </c>
      <c r="E120" s="23">
        <v>0</v>
      </c>
      <c r="G120" s="24"/>
      <c r="H120" s="15"/>
      <c r="J120" s="25"/>
      <c r="K120" s="26"/>
    </row>
    <row r="121" spans="1:11" x14ac:dyDescent="0.2">
      <c r="A121" s="3"/>
      <c r="B121" s="6"/>
      <c r="D121" s="22">
        <v>0.45972222222222181</v>
      </c>
      <c r="E121" s="23">
        <v>0</v>
      </c>
      <c r="G121" s="24"/>
      <c r="H121" s="15"/>
      <c r="J121" s="25"/>
      <c r="K121" s="26"/>
    </row>
    <row r="122" spans="1:11" x14ac:dyDescent="0.2">
      <c r="A122" s="3"/>
      <c r="B122" s="6"/>
      <c r="D122" s="22">
        <v>0.46041666666666625</v>
      </c>
      <c r="E122" s="23">
        <v>1.04865534648E-2</v>
      </c>
      <c r="G122" s="24"/>
      <c r="H122" s="15"/>
      <c r="J122" s="25"/>
      <c r="K122" s="26"/>
    </row>
    <row r="123" spans="1:11" x14ac:dyDescent="0.2">
      <c r="A123" s="3"/>
      <c r="B123" s="6"/>
      <c r="D123" s="22">
        <v>0.46111111111111069</v>
      </c>
      <c r="E123" s="23">
        <v>0</v>
      </c>
      <c r="G123" s="24"/>
      <c r="H123" s="15"/>
      <c r="J123" s="25"/>
      <c r="K123" s="26"/>
    </row>
    <row r="124" spans="1:11" x14ac:dyDescent="0.2">
      <c r="A124" s="3"/>
      <c r="B124" s="6"/>
      <c r="D124" s="22">
        <v>0.46180555555555514</v>
      </c>
      <c r="E124" s="23">
        <v>0</v>
      </c>
      <c r="G124" s="24"/>
      <c r="H124" s="15"/>
      <c r="J124" s="25"/>
      <c r="K124" s="26"/>
    </row>
    <row r="125" spans="1:11" x14ac:dyDescent="0.2">
      <c r="A125" s="3"/>
      <c r="B125" s="6"/>
      <c r="D125" s="22">
        <v>0.46249999999999958</v>
      </c>
      <c r="E125" s="23">
        <v>0</v>
      </c>
      <c r="G125" s="24"/>
      <c r="H125" s="15"/>
      <c r="J125" s="25"/>
      <c r="K125" s="26"/>
    </row>
    <row r="126" spans="1:11" x14ac:dyDescent="0.2">
      <c r="A126" s="3"/>
      <c r="B126" s="6"/>
      <c r="D126" s="22">
        <v>0.46319444444444402</v>
      </c>
      <c r="E126" s="23">
        <v>0</v>
      </c>
      <c r="G126" s="24"/>
      <c r="H126" s="15"/>
      <c r="J126" s="25"/>
      <c r="K126" s="26"/>
    </row>
    <row r="127" spans="1:11" x14ac:dyDescent="0.2">
      <c r="A127" s="3"/>
      <c r="B127" s="6"/>
      <c r="D127" s="22">
        <v>0.46388888888888846</v>
      </c>
      <c r="E127" s="23">
        <v>0</v>
      </c>
      <c r="G127" s="24"/>
      <c r="H127" s="15"/>
      <c r="J127" s="25"/>
      <c r="K127" s="26"/>
    </row>
    <row r="128" spans="1:11" x14ac:dyDescent="0.2">
      <c r="A128" s="3"/>
      <c r="B128" s="6"/>
      <c r="D128" s="22">
        <v>0.4645833333333329</v>
      </c>
      <c r="E128" s="23">
        <v>5.3934146713439997E-2</v>
      </c>
      <c r="G128" s="24"/>
      <c r="H128" s="15"/>
      <c r="J128" s="25"/>
      <c r="K128" s="26"/>
    </row>
    <row r="129" spans="1:11" x14ac:dyDescent="0.2">
      <c r="A129" s="3"/>
      <c r="B129" s="6"/>
      <c r="D129" s="22">
        <v>0.46527777777777735</v>
      </c>
      <c r="E129" s="23">
        <v>7.4935529383679991E-2</v>
      </c>
      <c r="G129" s="24"/>
      <c r="H129" s="15"/>
      <c r="J129" s="25"/>
      <c r="K129" s="26"/>
    </row>
    <row r="130" spans="1:11" x14ac:dyDescent="0.2">
      <c r="A130" s="3"/>
      <c r="B130" s="6"/>
      <c r="D130" s="22">
        <v>0.46597222222222179</v>
      </c>
      <c r="E130" s="23">
        <v>7.5893961034079999E-2</v>
      </c>
      <c r="G130" s="24"/>
      <c r="H130" s="15"/>
      <c r="J130" s="25"/>
      <c r="K130" s="26"/>
    </row>
    <row r="131" spans="1:11" x14ac:dyDescent="0.2">
      <c r="A131" s="3"/>
      <c r="B131" s="6"/>
      <c r="D131" s="22">
        <v>0.46666666666666623</v>
      </c>
      <c r="E131" s="23">
        <v>8.4154847999039994E-2</v>
      </c>
      <c r="G131" s="24"/>
      <c r="H131" s="15"/>
      <c r="J131" s="25"/>
      <c r="K131" s="26"/>
    </row>
    <row r="132" spans="1:11" x14ac:dyDescent="0.2">
      <c r="A132" s="3"/>
      <c r="B132" s="6"/>
      <c r="D132" s="22">
        <v>0.46736111111111067</v>
      </c>
      <c r="E132" s="23">
        <v>0</v>
      </c>
      <c r="G132" s="24"/>
      <c r="H132" s="15"/>
      <c r="J132" s="25"/>
      <c r="K132" s="26"/>
    </row>
    <row r="133" spans="1:11" x14ac:dyDescent="0.2">
      <c r="A133" s="3"/>
      <c r="B133" s="6"/>
      <c r="D133" s="22">
        <v>0.46805555555555511</v>
      </c>
      <c r="E133" s="23">
        <v>3.0158619533279998E-2</v>
      </c>
      <c r="G133" s="24"/>
      <c r="H133" s="15"/>
      <c r="J133" s="25"/>
      <c r="K133" s="26"/>
    </row>
    <row r="134" spans="1:11" x14ac:dyDescent="0.2">
      <c r="A134" s="3"/>
      <c r="B134" s="6"/>
      <c r="D134" s="22">
        <v>0.46874999999999956</v>
      </c>
      <c r="E134" s="23">
        <v>4.350013082352E-2</v>
      </c>
      <c r="G134" s="24"/>
      <c r="H134" s="15"/>
      <c r="J134" s="25"/>
      <c r="K134" s="26"/>
    </row>
    <row r="135" spans="1:11" x14ac:dyDescent="0.2">
      <c r="A135" s="3"/>
      <c r="B135" s="6"/>
      <c r="D135" s="22">
        <v>0.469444444444444</v>
      </c>
      <c r="E135" s="23">
        <v>4.081134872304E-2</v>
      </c>
      <c r="G135" s="24"/>
      <c r="H135" s="15"/>
      <c r="J135" s="25"/>
      <c r="K135" s="26"/>
    </row>
    <row r="136" spans="1:11" x14ac:dyDescent="0.2">
      <c r="A136" s="3"/>
      <c r="B136" s="6"/>
      <c r="D136" s="22">
        <v>0.47013888888888844</v>
      </c>
      <c r="E136" s="23">
        <v>0</v>
      </c>
      <c r="G136" s="24"/>
      <c r="H136" s="15"/>
      <c r="J136" s="25"/>
      <c r="K136" s="26"/>
    </row>
    <row r="137" spans="1:11" x14ac:dyDescent="0.2">
      <c r="A137" s="3"/>
      <c r="B137" s="6"/>
      <c r="D137" s="22">
        <v>0.47083333333333288</v>
      </c>
      <c r="E137" s="23">
        <v>0</v>
      </c>
      <c r="G137" s="24"/>
      <c r="H137" s="15"/>
      <c r="J137" s="25"/>
      <c r="K137" s="26"/>
    </row>
    <row r="138" spans="1:11" x14ac:dyDescent="0.2">
      <c r="A138" s="3"/>
      <c r="B138" s="6"/>
      <c r="D138" s="22">
        <v>0.47152777777777732</v>
      </c>
      <c r="E138" s="23">
        <v>0</v>
      </c>
      <c r="G138" s="24"/>
      <c r="H138" s="15"/>
      <c r="J138" s="25"/>
      <c r="K138" s="26"/>
    </row>
    <row r="139" spans="1:11" x14ac:dyDescent="0.2">
      <c r="A139" s="3"/>
      <c r="B139" s="6"/>
      <c r="D139" s="22">
        <v>0.47222222222222177</v>
      </c>
      <c r="E139" s="23">
        <v>0</v>
      </c>
      <c r="G139" s="24"/>
      <c r="H139" s="15"/>
      <c r="J139" s="25"/>
      <c r="K139" s="26"/>
    </row>
    <row r="140" spans="1:11" x14ac:dyDescent="0.2">
      <c r="A140" s="3"/>
      <c r="B140" s="6"/>
      <c r="D140" s="22">
        <v>0.47291666666666621</v>
      </c>
      <c r="E140" s="23">
        <v>8.0604503189279988E-2</v>
      </c>
      <c r="G140" s="24"/>
      <c r="H140" s="15"/>
      <c r="J140" s="25"/>
      <c r="K140" s="26"/>
    </row>
    <row r="141" spans="1:11" x14ac:dyDescent="0.2">
      <c r="A141" s="3"/>
      <c r="B141" s="6"/>
      <c r="D141" s="22">
        <v>0.47361111111111065</v>
      </c>
      <c r="E141" s="23">
        <v>6.391191524256E-2</v>
      </c>
      <c r="G141" s="24"/>
      <c r="H141" s="15"/>
      <c r="J141" s="25"/>
      <c r="K141" s="26"/>
    </row>
    <row r="142" spans="1:11" x14ac:dyDescent="0.2">
      <c r="A142" s="3"/>
      <c r="B142" s="6"/>
      <c r="D142" s="22">
        <v>0.47430555555555509</v>
      </c>
      <c r="E142" s="23">
        <v>0</v>
      </c>
      <c r="G142" s="24"/>
      <c r="H142" s="15"/>
      <c r="J142" s="25"/>
      <c r="K142" s="26"/>
    </row>
    <row r="143" spans="1:11" x14ac:dyDescent="0.2">
      <c r="A143" s="3"/>
      <c r="B143" s="6"/>
      <c r="D143" s="22">
        <v>0.47499999999999953</v>
      </c>
      <c r="E143" s="23">
        <v>0</v>
      </c>
      <c r="G143" s="24"/>
      <c r="H143" s="15"/>
      <c r="J143" s="25"/>
      <c r="K143" s="26"/>
    </row>
    <row r="144" spans="1:11" x14ac:dyDescent="0.2">
      <c r="A144" s="3"/>
      <c r="B144" s="6"/>
      <c r="D144" s="22">
        <v>0.47569444444444398</v>
      </c>
      <c r="E144" s="23">
        <v>0.18751632732000001</v>
      </c>
      <c r="G144" s="24"/>
      <c r="H144" s="15"/>
      <c r="J144" s="25"/>
      <c r="K144" s="26"/>
    </row>
    <row r="145" spans="1:11" x14ac:dyDescent="0.2">
      <c r="A145" s="3"/>
      <c r="B145" s="6"/>
      <c r="D145" s="22">
        <v>0.47638888888888842</v>
      </c>
      <c r="E145" s="23">
        <v>0</v>
      </c>
      <c r="G145" s="24"/>
      <c r="H145" s="15"/>
      <c r="J145" s="25"/>
      <c r="K145" s="26"/>
    </row>
    <row r="146" spans="1:11" x14ac:dyDescent="0.2">
      <c r="A146" s="3"/>
      <c r="B146" s="6"/>
      <c r="D146" s="22">
        <v>0.47708333333333286</v>
      </c>
      <c r="E146" s="23">
        <v>8.9744703249599989E-2</v>
      </c>
      <c r="G146" s="24"/>
      <c r="H146" s="15"/>
      <c r="J146" s="25"/>
      <c r="K146" s="26"/>
    </row>
    <row r="147" spans="1:11" x14ac:dyDescent="0.2">
      <c r="A147" s="3"/>
      <c r="B147" s="6"/>
      <c r="D147" s="22">
        <v>0.4777777777777773</v>
      </c>
      <c r="E147" s="23">
        <v>2.0585274373440002E-2</v>
      </c>
      <c r="G147" s="24"/>
      <c r="H147" s="15"/>
      <c r="J147" s="25"/>
      <c r="K147" s="26"/>
    </row>
    <row r="148" spans="1:11" x14ac:dyDescent="0.2">
      <c r="A148" s="3"/>
      <c r="B148" s="6"/>
      <c r="D148" s="22">
        <v>0.47847222222222174</v>
      </c>
      <c r="E148" s="23">
        <v>4.4038261874879997E-2</v>
      </c>
      <c r="G148" s="24"/>
      <c r="H148" s="15"/>
      <c r="J148" s="25"/>
      <c r="K148" s="26"/>
    </row>
    <row r="149" spans="1:11" x14ac:dyDescent="0.2">
      <c r="A149" s="3"/>
      <c r="B149" s="6"/>
      <c r="D149" s="22">
        <v>0.47916666666666619</v>
      </c>
      <c r="E149" s="23">
        <v>0.1630216865088</v>
      </c>
      <c r="G149" s="24"/>
      <c r="H149" s="15"/>
      <c r="J149" s="25"/>
      <c r="K149" s="26"/>
    </row>
    <row r="150" spans="1:11" x14ac:dyDescent="0.2">
      <c r="A150" s="3"/>
      <c r="B150" s="6"/>
      <c r="D150" s="22">
        <v>0.47986111111111063</v>
      </c>
      <c r="E150" s="23">
        <v>9.3947709239999996E-2</v>
      </c>
      <c r="G150" s="24"/>
      <c r="H150" s="15"/>
      <c r="J150" s="25"/>
      <c r="K150" s="26"/>
    </row>
    <row r="151" spans="1:11" x14ac:dyDescent="0.2">
      <c r="A151" s="3"/>
      <c r="B151" s="6"/>
      <c r="D151" s="22">
        <v>0.48055555555555507</v>
      </c>
      <c r="E151" s="23">
        <v>0.12107368869119998</v>
      </c>
      <c r="G151" s="24"/>
      <c r="H151" s="15"/>
      <c r="J151" s="25"/>
      <c r="K151" s="26"/>
    </row>
    <row r="152" spans="1:11" x14ac:dyDescent="0.2">
      <c r="A152" s="3"/>
      <c r="B152" s="6"/>
      <c r="D152" s="22">
        <v>0.48124999999999951</v>
      </c>
      <c r="E152" s="23">
        <v>0.1772460788112</v>
      </c>
      <c r="G152" s="24"/>
      <c r="H152" s="15"/>
      <c r="J152" s="25"/>
      <c r="K152" s="26"/>
    </row>
    <row r="153" spans="1:11" x14ac:dyDescent="0.2">
      <c r="A153" s="3"/>
      <c r="B153" s="6"/>
      <c r="D153" s="22">
        <v>0.48194444444444395</v>
      </c>
      <c r="E153" s="23">
        <v>0.1100354460912</v>
      </c>
      <c r="G153" s="24"/>
      <c r="H153" s="15"/>
      <c r="J153" s="25"/>
      <c r="K153" s="26"/>
    </row>
    <row r="154" spans="1:11" x14ac:dyDescent="0.2">
      <c r="A154" s="3"/>
      <c r="B154" s="6"/>
      <c r="D154" s="22">
        <v>0.4826388888888884</v>
      </c>
      <c r="E154" s="23">
        <v>3.2802624277920002E-2</v>
      </c>
      <c r="G154" s="24"/>
      <c r="H154" s="15"/>
      <c r="J154" s="25"/>
      <c r="K154" s="26"/>
    </row>
    <row r="155" spans="1:11" x14ac:dyDescent="0.2">
      <c r="A155" s="3"/>
      <c r="B155" s="6"/>
      <c r="D155" s="22">
        <v>0.48333333333333284</v>
      </c>
      <c r="E155" s="23">
        <v>0</v>
      </c>
      <c r="G155" s="24"/>
      <c r="H155" s="15"/>
      <c r="J155" s="25"/>
      <c r="K155" s="26"/>
    </row>
    <row r="156" spans="1:11" x14ac:dyDescent="0.2">
      <c r="A156" s="3"/>
      <c r="B156" s="6"/>
      <c r="D156" s="22">
        <v>0.48402777777777728</v>
      </c>
      <c r="E156" s="23">
        <v>0.15151693878720002</v>
      </c>
      <c r="G156" s="24"/>
      <c r="H156" s="15"/>
      <c r="J156" s="25"/>
      <c r="K156" s="26"/>
    </row>
    <row r="157" spans="1:11" x14ac:dyDescent="0.2">
      <c r="A157" s="3"/>
      <c r="B157" s="6"/>
      <c r="D157" s="22">
        <v>0.48472222222222172</v>
      </c>
      <c r="E157" s="23">
        <v>2.5982640512639998E-2</v>
      </c>
      <c r="G157" s="24"/>
      <c r="H157" s="15"/>
      <c r="J157" s="25"/>
      <c r="K157" s="26"/>
    </row>
    <row r="158" spans="1:11" x14ac:dyDescent="0.2">
      <c r="A158" s="3"/>
      <c r="B158" s="6"/>
      <c r="D158" s="22">
        <v>0.48541666666666616</v>
      </c>
      <c r="E158" s="23">
        <v>5.2496276243039999E-2</v>
      </c>
      <c r="G158" s="24"/>
      <c r="H158" s="15"/>
      <c r="J158" s="25"/>
      <c r="K158" s="26"/>
    </row>
    <row r="159" spans="1:11" x14ac:dyDescent="0.2">
      <c r="A159" s="3"/>
      <c r="B159" s="6"/>
      <c r="G159" s="24"/>
      <c r="H159" s="15"/>
      <c r="J159" s="25"/>
      <c r="K159" s="26"/>
    </row>
    <row r="160" spans="1:11" x14ac:dyDescent="0.2">
      <c r="A160" s="3"/>
      <c r="B160" s="6"/>
      <c r="G160" s="24"/>
      <c r="H160" s="15"/>
      <c r="J160" s="25"/>
      <c r="K160" s="26"/>
    </row>
    <row r="161" spans="1:11" x14ac:dyDescent="0.2">
      <c r="A161" s="3"/>
      <c r="B161" s="6"/>
      <c r="G161" s="24"/>
      <c r="H161" s="15"/>
      <c r="J161" s="25"/>
      <c r="K161" s="26"/>
    </row>
    <row r="162" spans="1:11" x14ac:dyDescent="0.2">
      <c r="A162" s="3"/>
      <c r="B162" s="6"/>
      <c r="G162" s="24"/>
      <c r="H162" s="15"/>
      <c r="J162" s="25"/>
      <c r="K162" s="26"/>
    </row>
    <row r="163" spans="1:11" x14ac:dyDescent="0.2">
      <c r="A163" s="3"/>
      <c r="B163" s="6"/>
      <c r="G163" s="24"/>
      <c r="H163" s="15"/>
      <c r="J163" s="25"/>
      <c r="K163" s="26"/>
    </row>
    <row r="164" spans="1:11" x14ac:dyDescent="0.2">
      <c r="A164" s="3"/>
      <c r="B164" s="6"/>
      <c r="G164" s="24"/>
      <c r="H164" s="15"/>
      <c r="J164" s="25"/>
      <c r="K164" s="26"/>
    </row>
    <row r="165" spans="1:11" x14ac:dyDescent="0.2">
      <c r="A165" s="3"/>
      <c r="B165" s="6"/>
      <c r="G165" s="24"/>
      <c r="H165" s="15"/>
      <c r="J165" s="25"/>
      <c r="K165" s="26"/>
    </row>
    <row r="166" spans="1:11" x14ac:dyDescent="0.2">
      <c r="A166" s="3"/>
      <c r="B166" s="6"/>
      <c r="G166" s="24"/>
      <c r="H166" s="15"/>
      <c r="J166" s="25"/>
      <c r="K166" s="26"/>
    </row>
    <row r="167" spans="1:11" x14ac:dyDescent="0.2">
      <c r="A167" s="3"/>
      <c r="B167" s="6"/>
      <c r="G167" s="24"/>
      <c r="H167" s="15"/>
      <c r="J167" s="25"/>
      <c r="K167" s="26"/>
    </row>
    <row r="168" spans="1:11" x14ac:dyDescent="0.2">
      <c r="A168" s="3"/>
      <c r="B168" s="6"/>
      <c r="G168" s="24"/>
      <c r="H168" s="15"/>
      <c r="J168" s="25"/>
      <c r="K168" s="26"/>
    </row>
    <row r="169" spans="1:11" x14ac:dyDescent="0.2">
      <c r="A169" s="3"/>
      <c r="B169" s="6"/>
      <c r="G169" s="24"/>
      <c r="H169" s="15"/>
      <c r="J169" s="25"/>
      <c r="K169" s="26"/>
    </row>
    <row r="170" spans="1:11" x14ac:dyDescent="0.2">
      <c r="A170" s="3"/>
      <c r="B170" s="6"/>
      <c r="G170" s="24"/>
      <c r="H170" s="15"/>
      <c r="J170" s="25"/>
      <c r="K170" s="26"/>
    </row>
    <row r="171" spans="1:11" x14ac:dyDescent="0.2">
      <c r="A171" s="3"/>
      <c r="B171" s="6"/>
      <c r="G171" s="24"/>
      <c r="H171" s="15"/>
      <c r="J171" s="25"/>
      <c r="K171" s="26"/>
    </row>
    <row r="172" spans="1:11" x14ac:dyDescent="0.2">
      <c r="A172" s="3"/>
      <c r="B172" s="6"/>
      <c r="G172" s="24"/>
      <c r="H172" s="15"/>
      <c r="J172" s="25"/>
      <c r="K172" s="26"/>
    </row>
    <row r="173" spans="1:11" x14ac:dyDescent="0.2">
      <c r="A173" s="3"/>
      <c r="B173" s="6"/>
      <c r="G173" s="24"/>
      <c r="H173" s="15"/>
      <c r="J173" s="25"/>
      <c r="K173" s="26"/>
    </row>
    <row r="174" spans="1:11" x14ac:dyDescent="0.2">
      <c r="A174" s="3"/>
      <c r="B174" s="6"/>
      <c r="G174" s="24"/>
      <c r="H174" s="15"/>
      <c r="J174" s="25"/>
      <c r="K174" s="26"/>
    </row>
    <row r="175" spans="1:11" x14ac:dyDescent="0.2">
      <c r="A175" s="3"/>
      <c r="B175" s="6"/>
      <c r="G175" s="24"/>
      <c r="H175" s="15"/>
      <c r="J175" s="25"/>
      <c r="K175" s="26"/>
    </row>
    <row r="176" spans="1:11" x14ac:dyDescent="0.2">
      <c r="A176" s="3"/>
      <c r="B176" s="6"/>
      <c r="G176" s="24"/>
      <c r="H176" s="15"/>
      <c r="J176" s="25"/>
      <c r="K176" s="26"/>
    </row>
    <row r="177" spans="1:11" x14ac:dyDescent="0.2">
      <c r="A177" s="3"/>
      <c r="B177" s="6"/>
      <c r="G177" s="24"/>
      <c r="H177" s="15"/>
      <c r="J177" s="25"/>
      <c r="K177" s="26"/>
    </row>
    <row r="178" spans="1:11" x14ac:dyDescent="0.2">
      <c r="A178" s="3"/>
      <c r="B178" s="6"/>
      <c r="G178" s="24"/>
      <c r="H178" s="15"/>
      <c r="J178" s="25"/>
      <c r="K178" s="26"/>
    </row>
    <row r="179" spans="1:11" x14ac:dyDescent="0.2">
      <c r="A179" s="3"/>
      <c r="B179" s="6"/>
      <c r="G179" s="24"/>
      <c r="H179" s="15"/>
      <c r="J179" s="25"/>
      <c r="K179" s="26"/>
    </row>
    <row r="180" spans="1:11" x14ac:dyDescent="0.2">
      <c r="A180" s="3"/>
      <c r="B180" s="6"/>
      <c r="G180" s="24"/>
      <c r="H180" s="15"/>
      <c r="J180" s="25"/>
      <c r="K180" s="26"/>
    </row>
    <row r="181" spans="1:11" x14ac:dyDescent="0.2">
      <c r="A181" s="3"/>
      <c r="B181" s="6"/>
      <c r="G181" s="24"/>
      <c r="H181" s="15"/>
      <c r="J181" s="25"/>
      <c r="K181" s="26"/>
    </row>
    <row r="182" spans="1:11" x14ac:dyDescent="0.2">
      <c r="A182" s="3"/>
      <c r="B182" s="6"/>
      <c r="G182" s="24"/>
      <c r="H182" s="15"/>
      <c r="J182" s="25"/>
      <c r="K182" s="26"/>
    </row>
    <row r="183" spans="1:11" x14ac:dyDescent="0.2">
      <c r="A183" s="3"/>
      <c r="B183" s="6"/>
      <c r="G183" s="24"/>
      <c r="H183" s="15"/>
      <c r="J183" s="25"/>
      <c r="K183" s="26"/>
    </row>
    <row r="184" spans="1:11" x14ac:dyDescent="0.2">
      <c r="A184" s="3"/>
      <c r="B184" s="6"/>
      <c r="G184" s="24"/>
      <c r="H184" s="15"/>
      <c r="J184" s="25"/>
      <c r="K184" s="26"/>
    </row>
    <row r="185" spans="1:11" x14ac:dyDescent="0.2">
      <c r="A185" s="3"/>
      <c r="B185" s="6"/>
      <c r="G185" s="24"/>
      <c r="H185" s="15"/>
      <c r="J185" s="25"/>
      <c r="K185" s="26"/>
    </row>
    <row r="186" spans="1:11" x14ac:dyDescent="0.2">
      <c r="A186" s="3"/>
      <c r="B186" s="6"/>
      <c r="G186" s="24"/>
      <c r="H186" s="15"/>
      <c r="J186" s="25"/>
      <c r="K186" s="26"/>
    </row>
    <row r="187" spans="1:11" x14ac:dyDescent="0.2">
      <c r="A187" s="3"/>
      <c r="B187" s="6"/>
      <c r="G187" s="24"/>
      <c r="H187" s="15"/>
      <c r="J187" s="25"/>
      <c r="K187" s="26"/>
    </row>
    <row r="188" spans="1:11" x14ac:dyDescent="0.2">
      <c r="A188" s="3"/>
      <c r="B188" s="6"/>
      <c r="G188" s="24"/>
      <c r="H188" s="15"/>
      <c r="J188" s="25"/>
      <c r="K188" s="26"/>
    </row>
    <row r="189" spans="1:11" x14ac:dyDescent="0.2">
      <c r="A189" s="3"/>
      <c r="B189" s="6"/>
      <c r="G189" s="24"/>
      <c r="H189" s="15"/>
      <c r="J189" s="25"/>
      <c r="K189" s="26"/>
    </row>
    <row r="190" spans="1:11" x14ac:dyDescent="0.2">
      <c r="A190" s="3"/>
      <c r="B190" s="6"/>
      <c r="G190" s="24"/>
      <c r="H190" s="15"/>
      <c r="J190" s="25"/>
      <c r="K190" s="26"/>
    </row>
    <row r="191" spans="1:11" x14ac:dyDescent="0.2">
      <c r="A191" s="3"/>
      <c r="B191" s="6"/>
      <c r="G191" s="24"/>
      <c r="H191" s="15"/>
      <c r="J191" s="25"/>
      <c r="K191" s="26"/>
    </row>
    <row r="192" spans="1:11" x14ac:dyDescent="0.2">
      <c r="A192" s="3"/>
      <c r="B192" s="6"/>
      <c r="G192" s="24"/>
      <c r="H192" s="15"/>
      <c r="J192" s="25"/>
      <c r="K192" s="26"/>
    </row>
    <row r="193" spans="1:11" x14ac:dyDescent="0.2">
      <c r="A193" s="3"/>
      <c r="B193" s="6"/>
      <c r="G193" s="24"/>
      <c r="H193" s="15"/>
      <c r="J193" s="25"/>
      <c r="K193" s="26"/>
    </row>
    <row r="194" spans="1:11" x14ac:dyDescent="0.2">
      <c r="A194" s="3"/>
      <c r="B194" s="6"/>
      <c r="G194" s="24"/>
      <c r="H194" s="15"/>
      <c r="J194" s="25"/>
      <c r="K194" s="26"/>
    </row>
    <row r="195" spans="1:11" x14ac:dyDescent="0.2">
      <c r="A195" s="3"/>
      <c r="B195" s="6"/>
      <c r="G195" s="24"/>
      <c r="H195" s="15"/>
      <c r="J195" s="25"/>
      <c r="K195" s="26"/>
    </row>
    <row r="196" spans="1:11" x14ac:dyDescent="0.2">
      <c r="A196" s="3"/>
      <c r="B196" s="6"/>
      <c r="G196" s="24"/>
      <c r="H196" s="15"/>
      <c r="J196" s="25"/>
      <c r="K196" s="26"/>
    </row>
    <row r="197" spans="1:11" x14ac:dyDescent="0.2">
      <c r="A197" s="3"/>
      <c r="B197" s="6"/>
      <c r="G197" s="24"/>
      <c r="H197" s="15"/>
      <c r="J197" s="25"/>
      <c r="K197" s="26"/>
    </row>
    <row r="198" spans="1:11" x14ac:dyDescent="0.2">
      <c r="A198" s="3"/>
      <c r="B198" s="6"/>
      <c r="G198" s="24"/>
      <c r="H198" s="15"/>
      <c r="J198" s="25"/>
      <c r="K198" s="26"/>
    </row>
    <row r="199" spans="1:11" x14ac:dyDescent="0.2">
      <c r="A199" s="3"/>
      <c r="B199" s="6"/>
      <c r="G199" s="24"/>
      <c r="H199" s="15"/>
      <c r="J199" s="25"/>
      <c r="K199" s="26"/>
    </row>
    <row r="200" spans="1:11" x14ac:dyDescent="0.2">
      <c r="A200" s="3"/>
      <c r="B200" s="6"/>
      <c r="G200" s="24"/>
      <c r="H200" s="15"/>
      <c r="J200" s="25"/>
      <c r="K200" s="26"/>
    </row>
    <row r="201" spans="1:11" x14ac:dyDescent="0.2">
      <c r="A201" s="3"/>
      <c r="B201" s="6"/>
      <c r="G201" s="24"/>
      <c r="H201" s="15"/>
      <c r="J201" s="25"/>
      <c r="K201" s="26"/>
    </row>
    <row r="202" spans="1:11" x14ac:dyDescent="0.2">
      <c r="A202" s="3"/>
      <c r="B202" s="6"/>
      <c r="G202" s="24"/>
      <c r="H202" s="15"/>
      <c r="J202" s="25"/>
      <c r="K202" s="26"/>
    </row>
    <row r="203" spans="1:11" x14ac:dyDescent="0.2">
      <c r="A203" s="3"/>
      <c r="B203" s="6"/>
      <c r="G203" s="24"/>
      <c r="H203" s="15"/>
      <c r="J203" s="25"/>
      <c r="K203" s="26"/>
    </row>
    <row r="204" spans="1:11" x14ac:dyDescent="0.2">
      <c r="A204" s="3"/>
      <c r="B204" s="6"/>
      <c r="G204" s="24"/>
      <c r="H204" s="15"/>
      <c r="J204" s="25"/>
      <c r="K204" s="26"/>
    </row>
    <row r="205" spans="1:11" x14ac:dyDescent="0.2">
      <c r="A205" s="3"/>
      <c r="B205" s="6"/>
      <c r="G205" s="24"/>
      <c r="H205" s="15"/>
      <c r="J205" s="25"/>
      <c r="K205" s="26"/>
    </row>
    <row r="206" spans="1:11" x14ac:dyDescent="0.2">
      <c r="A206" s="3"/>
      <c r="B206" s="6"/>
      <c r="G206" s="24"/>
      <c r="H206" s="15"/>
      <c r="J206" s="25"/>
      <c r="K206" s="26"/>
    </row>
    <row r="207" spans="1:11" x14ac:dyDescent="0.2">
      <c r="A207" s="3"/>
      <c r="B207" s="6"/>
      <c r="G207" s="24"/>
      <c r="H207" s="15"/>
      <c r="J207" s="25"/>
      <c r="K207" s="26"/>
    </row>
    <row r="208" spans="1:11" x14ac:dyDescent="0.2">
      <c r="A208" s="3"/>
      <c r="B208" s="6"/>
      <c r="G208" s="24"/>
      <c r="H208" s="15"/>
      <c r="J208" s="25"/>
      <c r="K208" s="26"/>
    </row>
    <row r="209" spans="1:11" x14ac:dyDescent="0.2">
      <c r="A209" s="3"/>
      <c r="B209" s="6"/>
      <c r="G209" s="24"/>
      <c r="H209" s="15"/>
      <c r="J209" s="25"/>
      <c r="K209" s="26"/>
    </row>
    <row r="210" spans="1:11" x14ac:dyDescent="0.2">
      <c r="A210" s="3"/>
      <c r="B210" s="6"/>
      <c r="G210" s="24"/>
      <c r="H210" s="15"/>
      <c r="J210" s="25"/>
      <c r="K210" s="26"/>
    </row>
    <row r="211" spans="1:11" x14ac:dyDescent="0.2">
      <c r="A211" s="3"/>
      <c r="B211" s="6"/>
      <c r="G211" s="24"/>
      <c r="H211" s="15"/>
      <c r="J211" s="25"/>
      <c r="K211" s="26"/>
    </row>
    <row r="212" spans="1:11" x14ac:dyDescent="0.2">
      <c r="A212" s="3"/>
      <c r="B212" s="6"/>
      <c r="G212" s="24"/>
      <c r="H212" s="15"/>
      <c r="J212" s="25"/>
      <c r="K212" s="26"/>
    </row>
    <row r="213" spans="1:11" x14ac:dyDescent="0.2">
      <c r="A213" s="3"/>
      <c r="B213" s="6"/>
      <c r="G213" s="24"/>
      <c r="H213" s="15"/>
      <c r="J213" s="25"/>
      <c r="K213" s="26"/>
    </row>
    <row r="214" spans="1:11" x14ac:dyDescent="0.2">
      <c r="A214" s="3"/>
      <c r="B214" s="6"/>
      <c r="G214" s="24"/>
      <c r="H214" s="15"/>
      <c r="J214" s="25"/>
      <c r="K214" s="26"/>
    </row>
    <row r="215" spans="1:11" x14ac:dyDescent="0.2">
      <c r="A215" s="3"/>
      <c r="B215" s="6"/>
      <c r="G215" s="24"/>
      <c r="H215" s="15"/>
      <c r="J215" s="25"/>
      <c r="K215" s="26"/>
    </row>
    <row r="216" spans="1:11" x14ac:dyDescent="0.2">
      <c r="A216" s="3"/>
      <c r="B216" s="6"/>
      <c r="G216" s="24"/>
      <c r="H216" s="15"/>
      <c r="J216" s="25"/>
      <c r="K216" s="26"/>
    </row>
    <row r="217" spans="1:11" x14ac:dyDescent="0.2">
      <c r="A217" s="3"/>
      <c r="B217" s="6"/>
      <c r="G217" s="24"/>
      <c r="H217" s="15"/>
      <c r="J217" s="25"/>
      <c r="K217" s="26"/>
    </row>
    <row r="218" spans="1:11" x14ac:dyDescent="0.2">
      <c r="A218" s="3"/>
      <c r="B218" s="6"/>
      <c r="G218" s="24"/>
      <c r="H218" s="15"/>
      <c r="J218" s="25"/>
      <c r="K218" s="26"/>
    </row>
    <row r="219" spans="1:11" x14ac:dyDescent="0.2">
      <c r="A219" s="3"/>
      <c r="B219" s="6"/>
      <c r="G219" s="24"/>
      <c r="H219" s="15"/>
      <c r="J219" s="25"/>
      <c r="K219" s="26"/>
    </row>
    <row r="220" spans="1:11" x14ac:dyDescent="0.2">
      <c r="A220" s="3"/>
      <c r="B220" s="6"/>
      <c r="G220" s="24"/>
      <c r="H220" s="15"/>
      <c r="J220" s="25"/>
      <c r="K220" s="26"/>
    </row>
    <row r="221" spans="1:11" x14ac:dyDescent="0.2">
      <c r="G221" s="24"/>
      <c r="H221" s="15"/>
      <c r="J221" s="25"/>
      <c r="K221" s="26"/>
    </row>
    <row r="222" spans="1:11" x14ac:dyDescent="0.2">
      <c r="G222" s="24"/>
      <c r="H222" s="15"/>
      <c r="J222" s="25"/>
      <c r="K222" s="26"/>
    </row>
    <row r="223" spans="1:11" x14ac:dyDescent="0.2">
      <c r="G223" s="24"/>
      <c r="H223" s="15"/>
      <c r="J223" s="25"/>
      <c r="K223" s="26"/>
    </row>
    <row r="224" spans="1:11" x14ac:dyDescent="0.2">
      <c r="G224" s="24"/>
      <c r="H224" s="15"/>
      <c r="J224" s="25"/>
      <c r="K224" s="26"/>
    </row>
    <row r="225" spans="7:11" x14ac:dyDescent="0.2">
      <c r="G225" s="24"/>
      <c r="H225" s="15"/>
      <c r="J225" s="25"/>
      <c r="K225" s="26"/>
    </row>
    <row r="226" spans="7:11" x14ac:dyDescent="0.2">
      <c r="G226" s="24"/>
      <c r="H226" s="15"/>
      <c r="J226" s="25"/>
      <c r="K226" s="26"/>
    </row>
    <row r="227" spans="7:11" x14ac:dyDescent="0.2">
      <c r="G227" s="24"/>
      <c r="H227" s="15"/>
      <c r="J227" s="25"/>
      <c r="K227" s="26"/>
    </row>
    <row r="228" spans="7:11" x14ac:dyDescent="0.2">
      <c r="G228" s="24"/>
      <c r="H228" s="15"/>
      <c r="J228" s="25"/>
      <c r="K228" s="26"/>
    </row>
    <row r="229" spans="7:11" x14ac:dyDescent="0.2">
      <c r="G229" s="24"/>
      <c r="H229" s="15"/>
      <c r="J229" s="25"/>
      <c r="K229" s="26"/>
    </row>
    <row r="230" spans="7:11" x14ac:dyDescent="0.2">
      <c r="G230" s="24"/>
      <c r="H230" s="15"/>
      <c r="J230" s="25"/>
      <c r="K230" s="26"/>
    </row>
    <row r="231" spans="7:11" x14ac:dyDescent="0.2">
      <c r="G231" s="24"/>
      <c r="H231" s="15"/>
      <c r="J231" s="25"/>
      <c r="K231" s="26"/>
    </row>
    <row r="232" spans="7:11" x14ac:dyDescent="0.2">
      <c r="G232" s="24"/>
      <c r="H232" s="15"/>
      <c r="J232" s="25"/>
      <c r="K232" s="26"/>
    </row>
    <row r="233" spans="7:11" x14ac:dyDescent="0.2">
      <c r="G233" s="24"/>
      <c r="H233" s="15"/>
      <c r="J233" s="25"/>
      <c r="K233" s="26"/>
    </row>
    <row r="234" spans="7:11" x14ac:dyDescent="0.2">
      <c r="G234" s="24"/>
      <c r="H234" s="15"/>
      <c r="J234" s="25"/>
      <c r="K234" s="26"/>
    </row>
    <row r="235" spans="7:11" x14ac:dyDescent="0.2">
      <c r="G235" s="24"/>
      <c r="H235" s="15"/>
      <c r="J235" s="25"/>
      <c r="K235" s="26"/>
    </row>
    <row r="236" spans="7:11" x14ac:dyDescent="0.2">
      <c r="G236" s="24"/>
      <c r="H236" s="15"/>
      <c r="J236" s="25"/>
      <c r="K236" s="26"/>
    </row>
    <row r="237" spans="7:11" x14ac:dyDescent="0.2">
      <c r="G237" s="24"/>
      <c r="H237" s="15"/>
      <c r="J237" s="25"/>
      <c r="K237" s="26"/>
    </row>
    <row r="238" spans="7:11" x14ac:dyDescent="0.2">
      <c r="G238" s="24"/>
      <c r="H238" s="15"/>
      <c r="J238" s="25"/>
      <c r="K238" s="26"/>
    </row>
    <row r="239" spans="7:11" x14ac:dyDescent="0.2">
      <c r="G239" s="24"/>
      <c r="H239" s="15"/>
      <c r="J239" s="25"/>
      <c r="K239" s="26"/>
    </row>
    <row r="240" spans="7:11" x14ac:dyDescent="0.2">
      <c r="G240" s="24"/>
      <c r="H240" s="15"/>
      <c r="J240" s="25"/>
      <c r="K240" s="26"/>
    </row>
    <row r="241" spans="7:11" x14ac:dyDescent="0.2">
      <c r="G241" s="24"/>
      <c r="H241" s="15"/>
      <c r="J241" s="25"/>
      <c r="K241" s="26"/>
    </row>
    <row r="242" spans="7:11" x14ac:dyDescent="0.2">
      <c r="G242" s="24"/>
      <c r="H242" s="15"/>
      <c r="J242" s="25"/>
      <c r="K242" s="26"/>
    </row>
    <row r="243" spans="7:11" x14ac:dyDescent="0.2">
      <c r="G243" s="24"/>
      <c r="H243" s="15"/>
      <c r="J243" s="25"/>
      <c r="K243" s="26"/>
    </row>
    <row r="244" spans="7:11" x14ac:dyDescent="0.2">
      <c r="G244" s="24"/>
      <c r="H244" s="15"/>
      <c r="J244" s="25"/>
      <c r="K244" s="26"/>
    </row>
    <row r="245" spans="7:11" x14ac:dyDescent="0.2">
      <c r="G245" s="24"/>
      <c r="H245" s="15"/>
      <c r="J245" s="25"/>
      <c r="K245" s="26"/>
    </row>
    <row r="246" spans="7:11" x14ac:dyDescent="0.2">
      <c r="G246" s="24"/>
      <c r="H246" s="15"/>
      <c r="J246" s="25"/>
      <c r="K246" s="26"/>
    </row>
    <row r="247" spans="7:11" x14ac:dyDescent="0.2">
      <c r="G247" s="24"/>
      <c r="H247" s="15"/>
      <c r="J247" s="25"/>
      <c r="K247" s="26"/>
    </row>
    <row r="248" spans="7:11" x14ac:dyDescent="0.2">
      <c r="G248" s="24"/>
      <c r="H248" s="15"/>
      <c r="J248" s="25"/>
      <c r="K248" s="26"/>
    </row>
    <row r="249" spans="7:11" x14ac:dyDescent="0.2">
      <c r="G249" s="24"/>
      <c r="H249" s="15"/>
      <c r="J249" s="25"/>
      <c r="K249" s="26"/>
    </row>
    <row r="250" spans="7:11" x14ac:dyDescent="0.2">
      <c r="G250" s="24"/>
      <c r="H250" s="15"/>
      <c r="J250" s="25"/>
      <c r="K250" s="26"/>
    </row>
    <row r="251" spans="7:11" x14ac:dyDescent="0.2">
      <c r="G251" s="24"/>
      <c r="H251" s="15"/>
      <c r="J251" s="25"/>
      <c r="K251" s="26"/>
    </row>
    <row r="252" spans="7:11" x14ac:dyDescent="0.2">
      <c r="G252" s="24"/>
      <c r="H252" s="15"/>
      <c r="J252" s="25"/>
      <c r="K252" s="26"/>
    </row>
    <row r="253" spans="7:11" x14ac:dyDescent="0.2">
      <c r="G253" s="24"/>
      <c r="H253" s="15"/>
      <c r="J253" s="25"/>
      <c r="K253" s="26"/>
    </row>
    <row r="254" spans="7:11" x14ac:dyDescent="0.2">
      <c r="G254" s="24"/>
      <c r="H254" s="15"/>
      <c r="J254" s="25"/>
      <c r="K254" s="26"/>
    </row>
    <row r="255" spans="7:11" x14ac:dyDescent="0.2">
      <c r="G255" s="24"/>
      <c r="H255" s="15"/>
      <c r="J255" s="25"/>
      <c r="K255" s="26"/>
    </row>
    <row r="256" spans="7:11" x14ac:dyDescent="0.2">
      <c r="G256" s="24"/>
      <c r="H256" s="15"/>
      <c r="J256" s="25"/>
      <c r="K256" s="26"/>
    </row>
    <row r="257" spans="7:11" x14ac:dyDescent="0.2">
      <c r="G257" s="24"/>
      <c r="H257" s="15"/>
      <c r="J257" s="25"/>
      <c r="K257" s="26"/>
    </row>
    <row r="258" spans="7:11" x14ac:dyDescent="0.2">
      <c r="G258" s="24"/>
      <c r="H258" s="15"/>
      <c r="J258" s="25"/>
      <c r="K258" s="26"/>
    </row>
    <row r="259" spans="7:11" x14ac:dyDescent="0.2">
      <c r="G259" s="24"/>
      <c r="H259" s="15"/>
      <c r="J259" s="25"/>
      <c r="K259" s="26"/>
    </row>
    <row r="260" spans="7:11" x14ac:dyDescent="0.2">
      <c r="G260" s="24"/>
      <c r="H260" s="15"/>
      <c r="J260" s="25"/>
      <c r="K260" s="26"/>
    </row>
    <row r="261" spans="7:11" x14ac:dyDescent="0.2">
      <c r="G261" s="24"/>
      <c r="H261" s="15"/>
      <c r="J261" s="25"/>
      <c r="K261" s="26"/>
    </row>
    <row r="262" spans="7:11" x14ac:dyDescent="0.2">
      <c r="G262" s="24"/>
      <c r="H262" s="15"/>
      <c r="J262" s="25"/>
      <c r="K262" s="26"/>
    </row>
    <row r="263" spans="7:11" x14ac:dyDescent="0.2">
      <c r="G263" s="24"/>
      <c r="H263" s="15"/>
      <c r="J263" s="25"/>
      <c r="K263" s="26"/>
    </row>
    <row r="264" spans="7:11" x14ac:dyDescent="0.2">
      <c r="G264" s="24"/>
      <c r="H264" s="15"/>
      <c r="J264" s="25"/>
      <c r="K264" s="26"/>
    </row>
    <row r="265" spans="7:11" x14ac:dyDescent="0.2">
      <c r="G265" s="24"/>
      <c r="H265" s="15"/>
      <c r="J265" s="25"/>
      <c r="K265" s="26"/>
    </row>
    <row r="266" spans="7:11" x14ac:dyDescent="0.2">
      <c r="G266" s="24"/>
      <c r="H266" s="15"/>
      <c r="J266" s="25"/>
      <c r="K266" s="26"/>
    </row>
    <row r="267" spans="7:11" x14ac:dyDescent="0.2">
      <c r="G267" s="24"/>
      <c r="H267" s="15"/>
      <c r="J267" s="25"/>
      <c r="K267" s="26"/>
    </row>
    <row r="268" spans="7:11" x14ac:dyDescent="0.2">
      <c r="G268" s="24"/>
      <c r="H268" s="15"/>
      <c r="J268" s="25"/>
      <c r="K268" s="26"/>
    </row>
    <row r="269" spans="7:11" x14ac:dyDescent="0.2">
      <c r="G269" s="24"/>
      <c r="H269" s="15"/>
      <c r="J269" s="25"/>
      <c r="K269" s="26"/>
    </row>
    <row r="270" spans="7:11" x14ac:dyDescent="0.2">
      <c r="G270" s="24"/>
      <c r="H270" s="15"/>
      <c r="J270" s="25"/>
      <c r="K270" s="26"/>
    </row>
    <row r="271" spans="7:11" x14ac:dyDescent="0.2">
      <c r="G271" s="24"/>
      <c r="H271" s="15"/>
      <c r="J271" s="25"/>
      <c r="K271" s="26"/>
    </row>
    <row r="272" spans="7:11" x14ac:dyDescent="0.2">
      <c r="G272" s="24"/>
      <c r="H272" s="15"/>
      <c r="J272" s="25"/>
      <c r="K272" s="26"/>
    </row>
    <row r="273" spans="7:11" x14ac:dyDescent="0.2">
      <c r="G273" s="24"/>
      <c r="H273" s="15"/>
      <c r="J273" s="25"/>
      <c r="K273" s="26"/>
    </row>
    <row r="274" spans="7:11" x14ac:dyDescent="0.2">
      <c r="G274" s="24"/>
      <c r="H274" s="15"/>
      <c r="J274" s="25"/>
      <c r="K274" s="26"/>
    </row>
    <row r="275" spans="7:11" x14ac:dyDescent="0.2">
      <c r="G275" s="24"/>
      <c r="H275" s="15"/>
      <c r="J275" s="25"/>
      <c r="K275" s="26"/>
    </row>
    <row r="276" spans="7:11" x14ac:dyDescent="0.2">
      <c r="G276" s="24"/>
      <c r="H276" s="15"/>
      <c r="J276" s="25"/>
      <c r="K276" s="26"/>
    </row>
    <row r="277" spans="7:11" x14ac:dyDescent="0.2">
      <c r="G277" s="24"/>
      <c r="H277" s="15"/>
      <c r="J277" s="25"/>
      <c r="K277" s="26"/>
    </row>
    <row r="278" spans="7:11" x14ac:dyDescent="0.2">
      <c r="G278" s="24"/>
      <c r="H278" s="15"/>
      <c r="J278" s="25"/>
      <c r="K278" s="26"/>
    </row>
    <row r="279" spans="7:11" x14ac:dyDescent="0.2">
      <c r="G279" s="24"/>
      <c r="H279" s="15"/>
      <c r="J279" s="25"/>
      <c r="K279" s="26"/>
    </row>
    <row r="280" spans="7:11" x14ac:dyDescent="0.2">
      <c r="G280" s="24"/>
      <c r="H280" s="15"/>
      <c r="J280" s="25"/>
      <c r="K280" s="26"/>
    </row>
    <row r="281" spans="7:11" x14ac:dyDescent="0.2">
      <c r="G281" s="24"/>
      <c r="H281" s="15"/>
      <c r="J281" s="25"/>
      <c r="K281" s="26"/>
    </row>
    <row r="282" spans="7:11" x14ac:dyDescent="0.2">
      <c r="G282" s="24"/>
      <c r="H282" s="15"/>
      <c r="J282" s="25"/>
      <c r="K282" s="26"/>
    </row>
    <row r="283" spans="7:11" x14ac:dyDescent="0.2">
      <c r="G283" s="24"/>
      <c r="H283" s="15"/>
      <c r="J283" s="25"/>
      <c r="K283" s="26"/>
    </row>
    <row r="284" spans="7:11" x14ac:dyDescent="0.2">
      <c r="G284" s="24"/>
      <c r="H284" s="15"/>
      <c r="J284" s="25"/>
      <c r="K284" s="26"/>
    </row>
    <row r="285" spans="7:11" x14ac:dyDescent="0.2">
      <c r="G285" s="24"/>
      <c r="H285" s="15"/>
      <c r="J285" s="25"/>
      <c r="K285" s="26"/>
    </row>
    <row r="286" spans="7:11" x14ac:dyDescent="0.2">
      <c r="G286" s="24"/>
      <c r="H286" s="15"/>
      <c r="J286" s="25"/>
      <c r="K286" s="26"/>
    </row>
    <row r="287" spans="7:11" x14ac:dyDescent="0.2">
      <c r="G287" s="24"/>
      <c r="H287" s="15"/>
      <c r="J287" s="25"/>
      <c r="K287" s="26"/>
    </row>
    <row r="288" spans="7:11" x14ac:dyDescent="0.2">
      <c r="G288" s="24"/>
      <c r="H288" s="15"/>
      <c r="J288" s="25"/>
      <c r="K288" s="26"/>
    </row>
    <row r="289" spans="7:11" x14ac:dyDescent="0.2">
      <c r="G289" s="24"/>
      <c r="H289" s="15"/>
      <c r="J289" s="25"/>
      <c r="K289" s="26"/>
    </row>
    <row r="290" spans="7:11" x14ac:dyDescent="0.2">
      <c r="G290" s="24"/>
      <c r="H290" s="15"/>
      <c r="J290" s="25"/>
      <c r="K290" s="26"/>
    </row>
    <row r="291" spans="7:11" x14ac:dyDescent="0.2">
      <c r="G291" s="24"/>
      <c r="H291" s="15"/>
      <c r="J291" s="25"/>
      <c r="K291" s="26"/>
    </row>
    <row r="292" spans="7:11" x14ac:dyDescent="0.2">
      <c r="G292" s="24"/>
      <c r="H292" s="15"/>
      <c r="J292" s="25"/>
      <c r="K292" s="26"/>
    </row>
    <row r="293" spans="7:11" x14ac:dyDescent="0.2">
      <c r="G293" s="24"/>
      <c r="H293" s="15"/>
      <c r="J293" s="25"/>
      <c r="K293" s="26"/>
    </row>
    <row r="294" spans="7:11" x14ac:dyDescent="0.2">
      <c r="G294" s="24"/>
      <c r="H294" s="15"/>
      <c r="J294" s="25"/>
      <c r="K294" s="26"/>
    </row>
    <row r="295" spans="7:11" x14ac:dyDescent="0.2">
      <c r="G295" s="24"/>
      <c r="H295" s="15"/>
      <c r="J295" s="25"/>
      <c r="K295" s="26"/>
    </row>
    <row r="296" spans="7:11" x14ac:dyDescent="0.2">
      <c r="G296" s="24"/>
      <c r="H296" s="15"/>
      <c r="J296" s="25"/>
      <c r="K296" s="26"/>
    </row>
    <row r="297" spans="7:11" x14ac:dyDescent="0.2">
      <c r="G297" s="24"/>
      <c r="H297" s="15"/>
      <c r="J297" s="25"/>
      <c r="K297" s="26"/>
    </row>
    <row r="298" spans="7:11" x14ac:dyDescent="0.2">
      <c r="G298" s="24"/>
      <c r="H298" s="15"/>
      <c r="J298" s="25"/>
      <c r="K298" s="26"/>
    </row>
    <row r="299" spans="7:11" x14ac:dyDescent="0.2">
      <c r="G299" s="24"/>
      <c r="H299" s="15"/>
      <c r="J299" s="25"/>
      <c r="K299" s="26"/>
    </row>
    <row r="300" spans="7:11" x14ac:dyDescent="0.2">
      <c r="G300" s="24"/>
      <c r="H300" s="15"/>
      <c r="J300" s="25"/>
      <c r="K300" s="26"/>
    </row>
    <row r="301" spans="7:11" x14ac:dyDescent="0.2">
      <c r="G301" s="24"/>
      <c r="H301" s="15"/>
      <c r="J301" s="25"/>
      <c r="K301" s="26"/>
    </row>
    <row r="302" spans="7:11" x14ac:dyDescent="0.2">
      <c r="G302" s="24"/>
      <c r="H302" s="15"/>
      <c r="J302" s="25"/>
      <c r="K302" s="26"/>
    </row>
    <row r="303" spans="7:11" x14ac:dyDescent="0.2">
      <c r="G303" s="24"/>
      <c r="H303" s="15"/>
      <c r="J303" s="25"/>
      <c r="K303" s="26"/>
    </row>
    <row r="304" spans="7:11" x14ac:dyDescent="0.2">
      <c r="G304" s="24"/>
      <c r="H304" s="15"/>
      <c r="J304" s="25"/>
      <c r="K304" s="26"/>
    </row>
    <row r="305" spans="7:11" x14ac:dyDescent="0.2">
      <c r="G305" s="24"/>
      <c r="H305" s="15"/>
      <c r="J305" s="25"/>
      <c r="K305" s="26"/>
    </row>
    <row r="306" spans="7:11" x14ac:dyDescent="0.2">
      <c r="G306" s="24"/>
      <c r="H306" s="15"/>
      <c r="J306" s="25"/>
      <c r="K306" s="26"/>
    </row>
    <row r="307" spans="7:11" x14ac:dyDescent="0.2">
      <c r="G307" s="24"/>
      <c r="H307" s="15"/>
      <c r="J307" s="25"/>
      <c r="K307" s="26"/>
    </row>
    <row r="308" spans="7:11" x14ac:dyDescent="0.2">
      <c r="G308" s="24"/>
      <c r="H308" s="15"/>
      <c r="J308" s="25"/>
      <c r="K308" s="26"/>
    </row>
    <row r="309" spans="7:11" x14ac:dyDescent="0.2">
      <c r="G309" s="24"/>
      <c r="H309" s="15"/>
      <c r="J309" s="25"/>
      <c r="K309" s="26"/>
    </row>
    <row r="310" spans="7:11" x14ac:dyDescent="0.2">
      <c r="G310" s="24"/>
      <c r="H310" s="15"/>
      <c r="J310" s="25"/>
      <c r="K310" s="26"/>
    </row>
    <row r="311" spans="7:11" x14ac:dyDescent="0.2">
      <c r="G311" s="24"/>
      <c r="H311" s="15"/>
      <c r="J311" s="25"/>
      <c r="K311" s="26"/>
    </row>
    <row r="312" spans="7:11" x14ac:dyDescent="0.2">
      <c r="G312" s="24"/>
      <c r="H312" s="15"/>
      <c r="J312" s="25"/>
      <c r="K312" s="26"/>
    </row>
    <row r="313" spans="7:11" x14ac:dyDescent="0.2">
      <c r="G313" s="24"/>
      <c r="H313" s="15"/>
      <c r="J313" s="25"/>
      <c r="K313" s="26"/>
    </row>
    <row r="314" spans="7:11" x14ac:dyDescent="0.2">
      <c r="G314" s="24"/>
      <c r="H314" s="15"/>
      <c r="J314" s="25"/>
      <c r="K314" s="26"/>
    </row>
    <row r="315" spans="7:11" x14ac:dyDescent="0.2">
      <c r="G315" s="24"/>
      <c r="H315" s="15"/>
      <c r="J315" s="25"/>
      <c r="K315" s="26"/>
    </row>
    <row r="316" spans="7:11" x14ac:dyDescent="0.2">
      <c r="G316" s="24"/>
      <c r="H316" s="15"/>
      <c r="J316" s="25"/>
      <c r="K316" s="26"/>
    </row>
    <row r="317" spans="7:11" x14ac:dyDescent="0.2">
      <c r="G317" s="24"/>
      <c r="H317" s="15"/>
      <c r="J317" s="25"/>
      <c r="K317" s="26"/>
    </row>
    <row r="318" spans="7:11" x14ac:dyDescent="0.2">
      <c r="G318" s="24"/>
      <c r="H318" s="15"/>
      <c r="J318" s="25"/>
      <c r="K318" s="26"/>
    </row>
    <row r="319" spans="7:11" x14ac:dyDescent="0.2">
      <c r="G319" s="24"/>
      <c r="H319" s="15"/>
      <c r="J319" s="25"/>
      <c r="K319" s="26"/>
    </row>
    <row r="320" spans="7:11" x14ac:dyDescent="0.2">
      <c r="G320" s="24"/>
      <c r="H320" s="15"/>
      <c r="J320" s="25"/>
      <c r="K320" s="26"/>
    </row>
    <row r="321" spans="7:11" x14ac:dyDescent="0.2">
      <c r="G321" s="24"/>
      <c r="H321" s="15"/>
      <c r="J321" s="25"/>
      <c r="K321" s="26"/>
    </row>
    <row r="322" spans="7:11" x14ac:dyDescent="0.2">
      <c r="G322" s="24"/>
      <c r="H322" s="15"/>
      <c r="J322" s="25"/>
      <c r="K322" s="26"/>
    </row>
    <row r="323" spans="7:11" x14ac:dyDescent="0.2">
      <c r="G323" s="24"/>
      <c r="H323" s="15"/>
      <c r="J323" s="25"/>
      <c r="K323" s="26"/>
    </row>
    <row r="324" spans="7:11" x14ac:dyDescent="0.2">
      <c r="G324" s="24"/>
      <c r="H324" s="15"/>
      <c r="J324" s="25"/>
      <c r="K324" s="26"/>
    </row>
    <row r="325" spans="7:11" x14ac:dyDescent="0.2">
      <c r="G325" s="24"/>
      <c r="H325" s="15"/>
      <c r="J325" s="25"/>
      <c r="K325" s="26"/>
    </row>
    <row r="326" spans="7:11" x14ac:dyDescent="0.2">
      <c r="G326" s="24"/>
      <c r="H326" s="15"/>
      <c r="J326" s="25"/>
      <c r="K326" s="26"/>
    </row>
    <row r="327" spans="7:11" x14ac:dyDescent="0.2">
      <c r="G327" s="24"/>
      <c r="H327" s="15"/>
      <c r="J327" s="25"/>
      <c r="K327" s="26"/>
    </row>
    <row r="328" spans="7:11" x14ac:dyDescent="0.2">
      <c r="G328" s="24"/>
      <c r="H328" s="15"/>
      <c r="J328" s="25"/>
      <c r="K328" s="26"/>
    </row>
    <row r="329" spans="7:11" x14ac:dyDescent="0.2">
      <c r="G329" s="24"/>
      <c r="H329" s="15"/>
      <c r="J329" s="25"/>
      <c r="K329" s="26"/>
    </row>
    <row r="330" spans="7:11" x14ac:dyDescent="0.2">
      <c r="G330" s="24"/>
      <c r="H330" s="15"/>
      <c r="J330" s="25"/>
      <c r="K330" s="26"/>
    </row>
    <row r="331" spans="7:11" x14ac:dyDescent="0.2">
      <c r="G331" s="24"/>
      <c r="H331" s="15"/>
      <c r="J331" s="25"/>
      <c r="K331" s="26"/>
    </row>
    <row r="332" spans="7:11" x14ac:dyDescent="0.2">
      <c r="G332" s="24"/>
      <c r="H332" s="15"/>
      <c r="J332" s="25"/>
      <c r="K332" s="26"/>
    </row>
    <row r="333" spans="7:11" x14ac:dyDescent="0.2">
      <c r="G333" s="24"/>
      <c r="H333" s="15"/>
      <c r="J333" s="25"/>
      <c r="K333" s="26"/>
    </row>
    <row r="334" spans="7:11" x14ac:dyDescent="0.2">
      <c r="G334" s="24"/>
      <c r="H334" s="15"/>
      <c r="J334" s="25"/>
      <c r="K334" s="26"/>
    </row>
    <row r="335" spans="7:11" x14ac:dyDescent="0.2">
      <c r="G335" s="24"/>
      <c r="H335" s="15"/>
      <c r="J335" s="25"/>
      <c r="K335" s="26"/>
    </row>
    <row r="336" spans="7:11" x14ac:dyDescent="0.2">
      <c r="G336" s="24"/>
      <c r="H336" s="15"/>
      <c r="J336" s="25"/>
      <c r="K336" s="26"/>
    </row>
    <row r="337" spans="7:11" x14ac:dyDescent="0.2">
      <c r="G337" s="24"/>
      <c r="H337" s="15"/>
      <c r="J337" s="25"/>
      <c r="K337" s="26"/>
    </row>
    <row r="338" spans="7:11" x14ac:dyDescent="0.2">
      <c r="G338" s="24"/>
      <c r="H338" s="15"/>
      <c r="J338" s="25"/>
      <c r="K338" s="26"/>
    </row>
    <row r="339" spans="7:11" x14ac:dyDescent="0.2">
      <c r="G339" s="24"/>
      <c r="H339" s="15"/>
      <c r="J339" s="25"/>
      <c r="K339" s="26"/>
    </row>
    <row r="340" spans="7:11" x14ac:dyDescent="0.2">
      <c r="G340" s="24"/>
      <c r="H340" s="15"/>
      <c r="J340" s="25"/>
      <c r="K340" s="26"/>
    </row>
    <row r="341" spans="7:11" x14ac:dyDescent="0.2">
      <c r="G341" s="24"/>
      <c r="H341" s="15"/>
      <c r="J341" s="25"/>
      <c r="K341" s="26"/>
    </row>
    <row r="342" spans="7:11" x14ac:dyDescent="0.2">
      <c r="G342" s="24"/>
      <c r="H342" s="15"/>
      <c r="J342" s="25"/>
      <c r="K342" s="26"/>
    </row>
    <row r="343" spans="7:11" x14ac:dyDescent="0.2">
      <c r="G343" s="24"/>
      <c r="H343" s="15"/>
      <c r="J343" s="25"/>
      <c r="K343" s="26"/>
    </row>
    <row r="344" spans="7:11" x14ac:dyDescent="0.2">
      <c r="G344" s="24"/>
      <c r="H344" s="15"/>
      <c r="J344" s="25"/>
      <c r="K344" s="26"/>
    </row>
    <row r="345" spans="7:11" x14ac:dyDescent="0.2">
      <c r="G345" s="24"/>
      <c r="H345" s="15"/>
      <c r="J345" s="25"/>
      <c r="K345" s="26"/>
    </row>
    <row r="346" spans="7:11" x14ac:dyDescent="0.2">
      <c r="G346" s="24"/>
      <c r="H346" s="15"/>
      <c r="J346" s="25"/>
      <c r="K346" s="26"/>
    </row>
    <row r="347" spans="7:11" x14ac:dyDescent="0.2">
      <c r="G347" s="24"/>
      <c r="H347" s="15"/>
      <c r="J347" s="25"/>
      <c r="K347" s="26"/>
    </row>
    <row r="348" spans="7:11" x14ac:dyDescent="0.2">
      <c r="G348" s="24"/>
      <c r="H348" s="15"/>
      <c r="J348" s="25"/>
      <c r="K348" s="26"/>
    </row>
    <row r="349" spans="7:11" x14ac:dyDescent="0.2">
      <c r="G349" s="24"/>
      <c r="H349" s="15"/>
      <c r="J349" s="25"/>
      <c r="K349" s="26"/>
    </row>
    <row r="350" spans="7:11" x14ac:dyDescent="0.2">
      <c r="G350" s="24"/>
      <c r="H350" s="15"/>
      <c r="J350" s="25"/>
      <c r="K350" s="26"/>
    </row>
    <row r="351" spans="7:11" x14ac:dyDescent="0.2">
      <c r="G351" s="24"/>
      <c r="H351" s="15"/>
      <c r="J351" s="25"/>
      <c r="K351" s="26"/>
    </row>
    <row r="352" spans="7:11" x14ac:dyDescent="0.2">
      <c r="G352" s="24"/>
      <c r="H352" s="15"/>
      <c r="J352" s="25"/>
      <c r="K352" s="26"/>
    </row>
    <row r="353" spans="7:11" x14ac:dyDescent="0.2">
      <c r="G353" s="24"/>
      <c r="H353" s="15"/>
      <c r="J353" s="25"/>
      <c r="K353" s="26"/>
    </row>
    <row r="354" spans="7:11" x14ac:dyDescent="0.2">
      <c r="G354" s="24"/>
      <c r="H354" s="15"/>
      <c r="J354" s="25"/>
      <c r="K354" s="26"/>
    </row>
    <row r="355" spans="7:11" x14ac:dyDescent="0.2">
      <c r="G355" s="24"/>
      <c r="H355" s="15"/>
      <c r="J355" s="25"/>
      <c r="K355" s="26"/>
    </row>
    <row r="356" spans="7:11" x14ac:dyDescent="0.2">
      <c r="G356" s="24"/>
      <c r="H356" s="15"/>
      <c r="J356" s="25"/>
      <c r="K356" s="26"/>
    </row>
    <row r="357" spans="7:11" x14ac:dyDescent="0.2">
      <c r="G357" s="24"/>
      <c r="H357" s="15"/>
      <c r="J357" s="25"/>
      <c r="K357" s="26"/>
    </row>
    <row r="358" spans="7:11" x14ac:dyDescent="0.2">
      <c r="G358" s="24"/>
      <c r="H358" s="15"/>
      <c r="J358" s="25"/>
      <c r="K358" s="26"/>
    </row>
    <row r="359" spans="7:11" x14ac:dyDescent="0.2">
      <c r="G359" s="24"/>
      <c r="H359" s="15"/>
      <c r="J359" s="25"/>
      <c r="K359" s="26"/>
    </row>
    <row r="360" spans="7:11" x14ac:dyDescent="0.2">
      <c r="G360" s="24"/>
      <c r="H360" s="15"/>
      <c r="J360" s="25"/>
      <c r="K360" s="26"/>
    </row>
    <row r="361" spans="7:11" x14ac:dyDescent="0.2">
      <c r="G361" s="24"/>
      <c r="H361" s="15"/>
      <c r="J361" s="25"/>
      <c r="K361" s="26"/>
    </row>
    <row r="362" spans="7:11" x14ac:dyDescent="0.2">
      <c r="G362" s="24"/>
      <c r="H362" s="15"/>
      <c r="J362" s="25"/>
      <c r="K362" s="26"/>
    </row>
    <row r="363" spans="7:11" x14ac:dyDescent="0.2">
      <c r="G363" s="24"/>
      <c r="H363" s="15"/>
      <c r="J363" s="25"/>
      <c r="K363" s="26"/>
    </row>
    <row r="364" spans="7:11" x14ac:dyDescent="0.2">
      <c r="G364" s="24"/>
      <c r="H364" s="15"/>
      <c r="J364" s="25"/>
      <c r="K364" s="26"/>
    </row>
    <row r="365" spans="7:11" x14ac:dyDescent="0.2">
      <c r="G365" s="24"/>
      <c r="H365" s="15"/>
      <c r="J365" s="25"/>
      <c r="K365" s="26"/>
    </row>
    <row r="366" spans="7:11" x14ac:dyDescent="0.2">
      <c r="G366" s="24"/>
      <c r="H366" s="15"/>
      <c r="J366" s="25"/>
      <c r="K366" s="26"/>
    </row>
    <row r="367" spans="7:11" x14ac:dyDescent="0.2">
      <c r="J367" s="25"/>
      <c r="K367" s="26"/>
    </row>
    <row r="368" spans="7:11" x14ac:dyDescent="0.2">
      <c r="J368" s="25"/>
      <c r="K368" s="26"/>
    </row>
    <row r="369" spans="10:11" x14ac:dyDescent="0.2">
      <c r="J369" s="25"/>
      <c r="K369" s="26"/>
    </row>
    <row r="370" spans="10:11" x14ac:dyDescent="0.2">
      <c r="J370" s="25"/>
      <c r="K370" s="26"/>
    </row>
    <row r="371" spans="10:11" x14ac:dyDescent="0.2">
      <c r="J371" s="25"/>
      <c r="K371" s="26"/>
    </row>
    <row r="372" spans="10:11" x14ac:dyDescent="0.2">
      <c r="J372" s="25"/>
      <c r="K372" s="26"/>
    </row>
    <row r="373" spans="10:11" x14ac:dyDescent="0.2">
      <c r="J373" s="25"/>
      <c r="K373" s="26"/>
    </row>
    <row r="374" spans="10:11" x14ac:dyDescent="0.2">
      <c r="J374" s="25"/>
      <c r="K374" s="26"/>
    </row>
    <row r="375" spans="10:11" x14ac:dyDescent="0.2">
      <c r="J375" s="25"/>
      <c r="K375" s="26"/>
    </row>
    <row r="376" spans="10:11" x14ac:dyDescent="0.2">
      <c r="J376" s="25"/>
      <c r="K376" s="26"/>
    </row>
    <row r="377" spans="10:11" x14ac:dyDescent="0.2">
      <c r="J377" s="25"/>
      <c r="K377" s="26"/>
    </row>
    <row r="378" spans="10:11" x14ac:dyDescent="0.2">
      <c r="J378" s="25"/>
      <c r="K378" s="26"/>
    </row>
    <row r="379" spans="10:11" x14ac:dyDescent="0.2">
      <c r="J379" s="25"/>
      <c r="K379" s="26"/>
    </row>
    <row r="380" spans="10:11" x14ac:dyDescent="0.2">
      <c r="J380" s="25"/>
      <c r="K380" s="26"/>
    </row>
    <row r="381" spans="10:11" x14ac:dyDescent="0.2">
      <c r="J381" s="25"/>
      <c r="K381" s="26"/>
    </row>
    <row r="382" spans="10:11" x14ac:dyDescent="0.2">
      <c r="J382" s="25"/>
      <c r="K382" s="26"/>
    </row>
    <row r="383" spans="10:11" x14ac:dyDescent="0.2">
      <c r="J383" s="25"/>
      <c r="K383" s="26"/>
    </row>
    <row r="384" spans="10:11" x14ac:dyDescent="0.2">
      <c r="J384" s="25"/>
      <c r="K384" s="26"/>
    </row>
    <row r="385" spans="10:11" x14ac:dyDescent="0.2">
      <c r="J385" s="25"/>
      <c r="K385" s="26"/>
    </row>
    <row r="386" spans="10:11" x14ac:dyDescent="0.2">
      <c r="J386" s="25"/>
      <c r="K386" s="26"/>
    </row>
    <row r="387" spans="10:11" x14ac:dyDescent="0.2">
      <c r="J387" s="25"/>
      <c r="K387" s="26"/>
    </row>
    <row r="388" spans="10:11" x14ac:dyDescent="0.2">
      <c r="J388" s="25"/>
      <c r="K388" s="26"/>
    </row>
    <row r="389" spans="10:11" x14ac:dyDescent="0.2">
      <c r="J389" s="25"/>
      <c r="K389" s="26"/>
    </row>
    <row r="390" spans="10:11" x14ac:dyDescent="0.2">
      <c r="J390" s="25"/>
      <c r="K390" s="26"/>
    </row>
    <row r="391" spans="10:11" x14ac:dyDescent="0.2">
      <c r="J391" s="25"/>
      <c r="K391" s="26"/>
    </row>
    <row r="392" spans="10:11" x14ac:dyDescent="0.2">
      <c r="J392" s="25"/>
      <c r="K392" s="26"/>
    </row>
    <row r="393" spans="10:11" x14ac:dyDescent="0.2">
      <c r="J393" s="25"/>
      <c r="K393" s="26"/>
    </row>
    <row r="394" spans="10:11" x14ac:dyDescent="0.2">
      <c r="J394" s="25"/>
      <c r="K394" s="26"/>
    </row>
    <row r="395" spans="10:11" x14ac:dyDescent="0.2">
      <c r="J395" s="25"/>
      <c r="K395" s="26"/>
    </row>
    <row r="396" spans="10:11" x14ac:dyDescent="0.2">
      <c r="J396" s="25"/>
      <c r="K396" s="26"/>
    </row>
    <row r="397" spans="10:11" x14ac:dyDescent="0.2">
      <c r="J397" s="25"/>
      <c r="K397" s="26"/>
    </row>
    <row r="398" spans="10:11" x14ac:dyDescent="0.2">
      <c r="J398" s="25"/>
      <c r="K398" s="26"/>
    </row>
    <row r="399" spans="10:11" x14ac:dyDescent="0.2">
      <c r="J399" s="25"/>
      <c r="K399" s="26"/>
    </row>
    <row r="400" spans="10:11" x14ac:dyDescent="0.2">
      <c r="J400" s="25"/>
      <c r="K400" s="26"/>
    </row>
    <row r="401" spans="10:11" x14ac:dyDescent="0.2">
      <c r="J401" s="25"/>
      <c r="K401" s="26"/>
    </row>
    <row r="402" spans="10:11" x14ac:dyDescent="0.2">
      <c r="J402" s="25"/>
      <c r="K402" s="26"/>
    </row>
    <row r="403" spans="10:11" x14ac:dyDescent="0.2">
      <c r="J403" s="25"/>
      <c r="K403" s="26"/>
    </row>
    <row r="404" spans="10:11" x14ac:dyDescent="0.2">
      <c r="J404" s="25"/>
      <c r="K404" s="26"/>
    </row>
    <row r="405" spans="10:11" x14ac:dyDescent="0.2">
      <c r="J405" s="25"/>
      <c r="K405" s="26"/>
    </row>
    <row r="406" spans="10:11" x14ac:dyDescent="0.2">
      <c r="J406" s="25"/>
      <c r="K406" s="26"/>
    </row>
    <row r="407" spans="10:11" x14ac:dyDescent="0.2">
      <c r="J407" s="25"/>
      <c r="K407" s="26"/>
    </row>
    <row r="408" spans="10:11" x14ac:dyDescent="0.2">
      <c r="J408" s="25"/>
      <c r="K408" s="26"/>
    </row>
    <row r="409" spans="10:11" x14ac:dyDescent="0.2">
      <c r="J409" s="25"/>
      <c r="K409" s="26"/>
    </row>
    <row r="410" spans="10:11" x14ac:dyDescent="0.2">
      <c r="J410" s="25"/>
      <c r="K410" s="26"/>
    </row>
    <row r="411" spans="10:11" x14ac:dyDescent="0.2">
      <c r="J411" s="25"/>
      <c r="K411" s="26"/>
    </row>
    <row r="412" spans="10:11" x14ac:dyDescent="0.2">
      <c r="J412" s="25"/>
      <c r="K412" s="26"/>
    </row>
    <row r="413" spans="10:11" x14ac:dyDescent="0.2">
      <c r="J413" s="25"/>
      <c r="K413" s="26"/>
    </row>
    <row r="414" spans="10:11" x14ac:dyDescent="0.2">
      <c r="J414" s="25"/>
      <c r="K414" s="26"/>
    </row>
    <row r="415" spans="10:11" x14ac:dyDescent="0.2">
      <c r="J415" s="25"/>
      <c r="K415" s="26"/>
    </row>
    <row r="416" spans="10:11" x14ac:dyDescent="0.2">
      <c r="J416" s="25"/>
      <c r="K416" s="26"/>
    </row>
    <row r="417" spans="10:11" x14ac:dyDescent="0.2">
      <c r="J417" s="25"/>
      <c r="K417" s="26"/>
    </row>
    <row r="418" spans="10:11" x14ac:dyDescent="0.2">
      <c r="J418" s="25"/>
      <c r="K418" s="26"/>
    </row>
    <row r="419" spans="10:11" x14ac:dyDescent="0.2">
      <c r="J419" s="25"/>
      <c r="K419" s="26"/>
    </row>
    <row r="420" spans="10:11" x14ac:dyDescent="0.2">
      <c r="J420" s="25"/>
      <c r="K420" s="26"/>
    </row>
    <row r="421" spans="10:11" x14ac:dyDescent="0.2">
      <c r="J421" s="25"/>
      <c r="K421" s="26"/>
    </row>
    <row r="422" spans="10:11" x14ac:dyDescent="0.2">
      <c r="J422" s="25"/>
      <c r="K422" s="26"/>
    </row>
    <row r="423" spans="10:11" x14ac:dyDescent="0.2">
      <c r="J423" s="25"/>
      <c r="K423" s="26"/>
    </row>
    <row r="424" spans="10:11" x14ac:dyDescent="0.2">
      <c r="J424" s="25"/>
      <c r="K424" s="26"/>
    </row>
    <row r="425" spans="10:11" x14ac:dyDescent="0.2">
      <c r="J425" s="25"/>
      <c r="K425" s="26"/>
    </row>
    <row r="426" spans="10:11" x14ac:dyDescent="0.2">
      <c r="J426" s="25"/>
      <c r="K426" s="26"/>
    </row>
    <row r="427" spans="10:11" x14ac:dyDescent="0.2">
      <c r="J427" s="25"/>
      <c r="K427" s="26"/>
    </row>
    <row r="428" spans="10:11" x14ac:dyDescent="0.2">
      <c r="J428" s="25"/>
      <c r="K428" s="26"/>
    </row>
    <row r="429" spans="10:11" x14ac:dyDescent="0.2">
      <c r="J429" s="25"/>
      <c r="K429" s="26"/>
    </row>
    <row r="430" spans="10:11" x14ac:dyDescent="0.2">
      <c r="J430" s="25"/>
      <c r="K430" s="26"/>
    </row>
    <row r="431" spans="10:11" x14ac:dyDescent="0.2">
      <c r="J431" s="25"/>
      <c r="K431" s="26"/>
    </row>
    <row r="432" spans="10:11" x14ac:dyDescent="0.2">
      <c r="J432" s="25"/>
      <c r="K432" s="26"/>
    </row>
    <row r="433" spans="10:11" x14ac:dyDescent="0.2">
      <c r="J433" s="25"/>
      <c r="K433" s="26"/>
    </row>
    <row r="434" spans="10:11" x14ac:dyDescent="0.2">
      <c r="J434" s="25"/>
      <c r="K434" s="26"/>
    </row>
    <row r="435" spans="10:11" x14ac:dyDescent="0.2">
      <c r="J435" s="25"/>
      <c r="K435" s="26"/>
    </row>
    <row r="436" spans="10:11" x14ac:dyDescent="0.2">
      <c r="J436" s="25"/>
      <c r="K436" s="26"/>
    </row>
    <row r="437" spans="10:11" x14ac:dyDescent="0.2">
      <c r="J437" s="25"/>
      <c r="K437" s="26"/>
    </row>
    <row r="438" spans="10:11" x14ac:dyDescent="0.2">
      <c r="J438" s="25"/>
      <c r="K438" s="26"/>
    </row>
    <row r="439" spans="10:11" x14ac:dyDescent="0.2">
      <c r="J439" s="25"/>
      <c r="K439" s="26"/>
    </row>
    <row r="440" spans="10:11" x14ac:dyDescent="0.2">
      <c r="J440" s="25"/>
      <c r="K440" s="26"/>
    </row>
    <row r="441" spans="10:11" x14ac:dyDescent="0.2">
      <c r="J441" s="25"/>
      <c r="K441" s="26"/>
    </row>
    <row r="442" spans="10:11" x14ac:dyDescent="0.2">
      <c r="J442" s="25"/>
      <c r="K442" s="26"/>
    </row>
    <row r="443" spans="10:11" x14ac:dyDescent="0.2">
      <c r="J443" s="25"/>
      <c r="K443" s="26"/>
    </row>
    <row r="444" spans="10:11" x14ac:dyDescent="0.2">
      <c r="J444" s="25"/>
      <c r="K444" s="26"/>
    </row>
    <row r="445" spans="10:11" x14ac:dyDescent="0.2">
      <c r="J445" s="25"/>
      <c r="K445" s="26"/>
    </row>
    <row r="446" spans="10:11" x14ac:dyDescent="0.2">
      <c r="J446" s="25"/>
      <c r="K446" s="26"/>
    </row>
    <row r="447" spans="10:11" x14ac:dyDescent="0.2">
      <c r="J447" s="25"/>
      <c r="K447" s="26"/>
    </row>
    <row r="448" spans="10:11" x14ac:dyDescent="0.2">
      <c r="J448" s="25"/>
      <c r="K448" s="26"/>
    </row>
    <row r="449" spans="10:11" x14ac:dyDescent="0.2">
      <c r="J449" s="25"/>
      <c r="K449" s="26"/>
    </row>
    <row r="450" spans="10:11" x14ac:dyDescent="0.2">
      <c r="J450" s="25"/>
      <c r="K450" s="26"/>
    </row>
    <row r="451" spans="10:11" x14ac:dyDescent="0.2">
      <c r="J451" s="25"/>
      <c r="K451" s="26"/>
    </row>
    <row r="452" spans="10:11" x14ac:dyDescent="0.2">
      <c r="J452" s="25"/>
      <c r="K452" s="26"/>
    </row>
    <row r="453" spans="10:11" x14ac:dyDescent="0.2">
      <c r="J453" s="25"/>
      <c r="K453" s="26"/>
    </row>
    <row r="454" spans="10:11" x14ac:dyDescent="0.2">
      <c r="J454" s="25"/>
      <c r="K454" s="26"/>
    </row>
    <row r="455" spans="10:11" x14ac:dyDescent="0.2">
      <c r="J455" s="25"/>
      <c r="K455" s="26"/>
    </row>
    <row r="456" spans="10:11" x14ac:dyDescent="0.2">
      <c r="J456" s="25"/>
      <c r="K456" s="26"/>
    </row>
    <row r="457" spans="10:11" x14ac:dyDescent="0.2">
      <c r="J457" s="25"/>
      <c r="K457" s="26"/>
    </row>
    <row r="458" spans="10:11" x14ac:dyDescent="0.2">
      <c r="J458" s="25"/>
      <c r="K458" s="26"/>
    </row>
    <row r="459" spans="10:11" x14ac:dyDescent="0.2">
      <c r="J459" s="25"/>
      <c r="K459" s="26"/>
    </row>
    <row r="460" spans="10:11" x14ac:dyDescent="0.2">
      <c r="J460" s="25"/>
      <c r="K460" s="26"/>
    </row>
    <row r="461" spans="10:11" x14ac:dyDescent="0.2">
      <c r="J461" s="25"/>
      <c r="K461" s="26"/>
    </row>
    <row r="462" spans="10:11" x14ac:dyDescent="0.2">
      <c r="J462" s="25"/>
      <c r="K462" s="26"/>
    </row>
    <row r="463" spans="10:11" x14ac:dyDescent="0.2">
      <c r="J463" s="25"/>
      <c r="K463" s="26"/>
    </row>
    <row r="464" spans="10:11" x14ac:dyDescent="0.2">
      <c r="J464" s="25"/>
      <c r="K464" s="26"/>
    </row>
    <row r="465" spans="10:11" x14ac:dyDescent="0.2">
      <c r="J465" s="25"/>
      <c r="K465" s="26"/>
    </row>
    <row r="466" spans="10:11" x14ac:dyDescent="0.2">
      <c r="J466" s="25"/>
      <c r="K466" s="26"/>
    </row>
    <row r="467" spans="10:11" x14ac:dyDescent="0.2">
      <c r="J467" s="25"/>
      <c r="K467" s="26"/>
    </row>
    <row r="468" spans="10:11" x14ac:dyDescent="0.2">
      <c r="J468" s="25"/>
      <c r="K468" s="26"/>
    </row>
    <row r="469" spans="10:11" x14ac:dyDescent="0.2">
      <c r="J469" s="25"/>
      <c r="K469" s="26"/>
    </row>
    <row r="470" spans="10:11" x14ac:dyDescent="0.2">
      <c r="J470" s="25"/>
      <c r="K470" s="26"/>
    </row>
    <row r="471" spans="10:11" x14ac:dyDescent="0.2">
      <c r="J471" s="25"/>
      <c r="K471" s="26"/>
    </row>
    <row r="472" spans="10:11" x14ac:dyDescent="0.2">
      <c r="J472" s="25"/>
      <c r="K472" s="26"/>
    </row>
    <row r="473" spans="10:11" x14ac:dyDescent="0.2">
      <c r="J473" s="25"/>
      <c r="K473" s="26"/>
    </row>
    <row r="474" spans="10:11" x14ac:dyDescent="0.2">
      <c r="J474" s="25"/>
      <c r="K474" s="26"/>
    </row>
    <row r="475" spans="10:11" x14ac:dyDescent="0.2">
      <c r="J475" s="25"/>
      <c r="K475" s="26"/>
    </row>
    <row r="476" spans="10:11" x14ac:dyDescent="0.2">
      <c r="J476" s="25"/>
      <c r="K476" s="26"/>
    </row>
    <row r="477" spans="10:11" x14ac:dyDescent="0.2">
      <c r="J477" s="25"/>
      <c r="K477" s="26"/>
    </row>
    <row r="478" spans="10:11" x14ac:dyDescent="0.2">
      <c r="J478" s="25"/>
      <c r="K478" s="26"/>
    </row>
    <row r="479" spans="10:11" x14ac:dyDescent="0.2">
      <c r="J479" s="25"/>
      <c r="K479" s="26"/>
    </row>
    <row r="480" spans="10:11" x14ac:dyDescent="0.2">
      <c r="J480" s="25"/>
      <c r="K480" s="26"/>
    </row>
    <row r="481" spans="10:11" x14ac:dyDescent="0.2">
      <c r="J481" s="25"/>
      <c r="K481" s="26"/>
    </row>
    <row r="482" spans="10:11" x14ac:dyDescent="0.2">
      <c r="J482" s="25"/>
      <c r="K482" s="26"/>
    </row>
    <row r="483" spans="10:11" x14ac:dyDescent="0.2">
      <c r="J483" s="25"/>
      <c r="K483" s="26"/>
    </row>
    <row r="484" spans="10:11" x14ac:dyDescent="0.2">
      <c r="J484" s="25"/>
      <c r="K484" s="26"/>
    </row>
    <row r="485" spans="10:11" x14ac:dyDescent="0.2">
      <c r="J485" s="25"/>
      <c r="K485" s="26"/>
    </row>
    <row r="486" spans="10:11" x14ac:dyDescent="0.2">
      <c r="J486" s="25"/>
      <c r="K486" s="26"/>
    </row>
    <row r="487" spans="10:11" x14ac:dyDescent="0.2">
      <c r="J487" s="25"/>
      <c r="K487" s="26"/>
    </row>
    <row r="488" spans="10:11" x14ac:dyDescent="0.2">
      <c r="J488" s="25"/>
      <c r="K488" s="26"/>
    </row>
    <row r="489" spans="10:11" x14ac:dyDescent="0.2">
      <c r="J489" s="25"/>
      <c r="K489" s="26"/>
    </row>
    <row r="490" spans="10:11" x14ac:dyDescent="0.2">
      <c r="J490" s="25"/>
      <c r="K490" s="26"/>
    </row>
    <row r="491" spans="10:11" x14ac:dyDescent="0.2">
      <c r="J491" s="25"/>
      <c r="K491" s="26"/>
    </row>
    <row r="492" spans="10:11" x14ac:dyDescent="0.2">
      <c r="J492" s="25"/>
      <c r="K492" s="26"/>
    </row>
    <row r="493" spans="10:11" x14ac:dyDescent="0.2">
      <c r="J493" s="25"/>
      <c r="K493" s="26"/>
    </row>
    <row r="494" spans="10:11" x14ac:dyDescent="0.2">
      <c r="J494" s="25"/>
      <c r="K494" s="26"/>
    </row>
    <row r="495" spans="10:11" x14ac:dyDescent="0.2">
      <c r="J495" s="25"/>
      <c r="K495" s="26"/>
    </row>
    <row r="496" spans="10:11" x14ac:dyDescent="0.2">
      <c r="J496" s="25"/>
      <c r="K496" s="26"/>
    </row>
    <row r="497" spans="10:11" x14ac:dyDescent="0.2">
      <c r="J497" s="25"/>
      <c r="K497" s="26"/>
    </row>
    <row r="498" spans="10:11" x14ac:dyDescent="0.2">
      <c r="J498" s="25"/>
      <c r="K498" s="26"/>
    </row>
    <row r="499" spans="10:11" x14ac:dyDescent="0.2">
      <c r="J499" s="25"/>
      <c r="K499" s="26"/>
    </row>
    <row r="500" spans="10:11" x14ac:dyDescent="0.2">
      <c r="J500" s="25"/>
      <c r="K500" s="26"/>
    </row>
    <row r="501" spans="10:11" x14ac:dyDescent="0.2">
      <c r="J501" s="25"/>
      <c r="K501" s="26"/>
    </row>
    <row r="502" spans="10:11" x14ac:dyDescent="0.2">
      <c r="J502" s="25"/>
      <c r="K502" s="26"/>
    </row>
    <row r="503" spans="10:11" x14ac:dyDescent="0.2">
      <c r="J503" s="25"/>
      <c r="K503" s="26"/>
    </row>
    <row r="504" spans="10:11" x14ac:dyDescent="0.2">
      <c r="J504" s="25"/>
      <c r="K504" s="26"/>
    </row>
    <row r="505" spans="10:11" x14ac:dyDescent="0.2">
      <c r="J505" s="25"/>
      <c r="K505" s="26"/>
    </row>
    <row r="506" spans="10:11" x14ac:dyDescent="0.2">
      <c r="J506" s="25"/>
      <c r="K506" s="26"/>
    </row>
    <row r="507" spans="10:11" x14ac:dyDescent="0.2">
      <c r="J507" s="25"/>
      <c r="K507" s="26"/>
    </row>
    <row r="508" spans="10:11" x14ac:dyDescent="0.2">
      <c r="J508" s="25"/>
      <c r="K508" s="26"/>
    </row>
    <row r="509" spans="10:11" x14ac:dyDescent="0.2">
      <c r="J509" s="25"/>
      <c r="K509" s="26"/>
    </row>
    <row r="510" spans="10:11" x14ac:dyDescent="0.2">
      <c r="J510" s="25"/>
      <c r="K510" s="26"/>
    </row>
    <row r="511" spans="10:11" x14ac:dyDescent="0.2">
      <c r="J511" s="25"/>
      <c r="K511" s="26"/>
    </row>
    <row r="512" spans="10:11" x14ac:dyDescent="0.2">
      <c r="J512" s="25"/>
      <c r="K512" s="26"/>
    </row>
    <row r="513" spans="10:11" x14ac:dyDescent="0.2">
      <c r="J513" s="25"/>
      <c r="K513" s="26"/>
    </row>
    <row r="514" spans="10:11" x14ac:dyDescent="0.2">
      <c r="J514" s="25"/>
      <c r="K514" s="26"/>
    </row>
    <row r="515" spans="10:11" x14ac:dyDescent="0.2">
      <c r="J515" s="25"/>
      <c r="K515" s="26"/>
    </row>
    <row r="516" spans="10:11" x14ac:dyDescent="0.2">
      <c r="J516" s="25"/>
      <c r="K516" s="26"/>
    </row>
    <row r="517" spans="10:11" x14ac:dyDescent="0.2">
      <c r="J517" s="25"/>
      <c r="K517" s="26"/>
    </row>
    <row r="518" spans="10:11" x14ac:dyDescent="0.2">
      <c r="J518" s="25"/>
      <c r="K518" s="26"/>
    </row>
    <row r="519" spans="10:11" x14ac:dyDescent="0.2">
      <c r="J519" s="25"/>
      <c r="K519" s="26"/>
    </row>
    <row r="520" spans="10:11" x14ac:dyDescent="0.2">
      <c r="J520" s="25"/>
      <c r="K520" s="26"/>
    </row>
    <row r="521" spans="10:11" x14ac:dyDescent="0.2">
      <c r="J521" s="25"/>
      <c r="K521" s="26"/>
    </row>
    <row r="522" spans="10:11" x14ac:dyDescent="0.2">
      <c r="J522" s="25"/>
      <c r="K522" s="26"/>
    </row>
    <row r="523" spans="10:11" x14ac:dyDescent="0.2">
      <c r="J523" s="25"/>
      <c r="K523" s="26"/>
    </row>
    <row r="524" spans="10:11" x14ac:dyDescent="0.2">
      <c r="J524" s="25"/>
      <c r="K524" s="26"/>
    </row>
    <row r="525" spans="10:11" x14ac:dyDescent="0.2">
      <c r="J525" s="25"/>
      <c r="K525" s="26"/>
    </row>
    <row r="526" spans="10:11" x14ac:dyDescent="0.2">
      <c r="J526" s="25"/>
      <c r="K526" s="26"/>
    </row>
    <row r="527" spans="10:11" x14ac:dyDescent="0.2">
      <c r="J527" s="25"/>
      <c r="K527" s="26"/>
    </row>
    <row r="528" spans="10:11" x14ac:dyDescent="0.2">
      <c r="J528" s="25"/>
      <c r="K528" s="26"/>
    </row>
    <row r="529" spans="10:11" x14ac:dyDescent="0.2">
      <c r="J529" s="25"/>
      <c r="K529" s="26"/>
    </row>
    <row r="530" spans="10:11" x14ac:dyDescent="0.2">
      <c r="J530" s="25"/>
      <c r="K530" s="26"/>
    </row>
    <row r="531" spans="10:11" x14ac:dyDescent="0.2">
      <c r="J531" s="25"/>
      <c r="K531" s="26"/>
    </row>
    <row r="532" spans="10:11" x14ac:dyDescent="0.2">
      <c r="J532" s="25"/>
      <c r="K532" s="26"/>
    </row>
    <row r="533" spans="10:11" x14ac:dyDescent="0.2">
      <c r="J533" s="25"/>
      <c r="K533" s="26"/>
    </row>
    <row r="534" spans="10:11" x14ac:dyDescent="0.2">
      <c r="J534" s="25"/>
      <c r="K534" s="26"/>
    </row>
    <row r="535" spans="10:11" x14ac:dyDescent="0.2">
      <c r="J535" s="25"/>
      <c r="K535" s="26"/>
    </row>
    <row r="536" spans="10:11" x14ac:dyDescent="0.2">
      <c r="J536" s="25"/>
      <c r="K536" s="26"/>
    </row>
    <row r="537" spans="10:11" x14ac:dyDescent="0.2">
      <c r="J537" s="25"/>
      <c r="K537" s="26"/>
    </row>
    <row r="538" spans="10:11" x14ac:dyDescent="0.2">
      <c r="J538" s="25"/>
      <c r="K538" s="26"/>
    </row>
    <row r="539" spans="10:11" x14ac:dyDescent="0.2">
      <c r="J539" s="25"/>
      <c r="K539" s="26"/>
    </row>
    <row r="540" spans="10:11" x14ac:dyDescent="0.2">
      <c r="J540" s="25"/>
      <c r="K540" s="26"/>
    </row>
    <row r="541" spans="10:11" x14ac:dyDescent="0.2">
      <c r="J541" s="25"/>
      <c r="K541" s="26"/>
    </row>
    <row r="542" spans="10:11" x14ac:dyDescent="0.2">
      <c r="J542" s="25"/>
      <c r="K542" s="26"/>
    </row>
    <row r="543" spans="10:11" x14ac:dyDescent="0.2">
      <c r="J543" s="25"/>
      <c r="K543" s="26"/>
    </row>
    <row r="544" spans="10:11" x14ac:dyDescent="0.2">
      <c r="J544" s="25"/>
      <c r="K544" s="26"/>
    </row>
    <row r="545" spans="10:11" x14ac:dyDescent="0.2">
      <c r="J545" s="25"/>
      <c r="K545" s="26"/>
    </row>
    <row r="546" spans="10:11" x14ac:dyDescent="0.2">
      <c r="J546" s="25"/>
      <c r="K546" s="26"/>
    </row>
    <row r="547" spans="10:11" x14ac:dyDescent="0.2">
      <c r="J547" s="25"/>
      <c r="K547" s="26"/>
    </row>
    <row r="548" spans="10:11" x14ac:dyDescent="0.2">
      <c r="J548" s="25"/>
      <c r="K548" s="26"/>
    </row>
    <row r="549" spans="10:11" x14ac:dyDescent="0.2">
      <c r="J549" s="25"/>
      <c r="K549" s="26"/>
    </row>
    <row r="550" spans="10:11" x14ac:dyDescent="0.2">
      <c r="J550" s="25"/>
      <c r="K550" s="26"/>
    </row>
    <row r="551" spans="10:11" x14ac:dyDescent="0.2">
      <c r="J551" s="25"/>
      <c r="K551" s="26"/>
    </row>
    <row r="552" spans="10:11" x14ac:dyDescent="0.2">
      <c r="J552" s="25"/>
      <c r="K552" s="26"/>
    </row>
    <row r="553" spans="10:11" x14ac:dyDescent="0.2">
      <c r="J553" s="25"/>
      <c r="K553" s="26"/>
    </row>
    <row r="554" spans="10:11" x14ac:dyDescent="0.2">
      <c r="J554" s="25"/>
      <c r="K554" s="26"/>
    </row>
    <row r="555" spans="10:11" x14ac:dyDescent="0.2">
      <c r="J555" s="25"/>
      <c r="K555" s="26"/>
    </row>
    <row r="556" spans="10:11" x14ac:dyDescent="0.2">
      <c r="J556" s="25"/>
      <c r="K556" s="26"/>
    </row>
    <row r="557" spans="10:11" x14ac:dyDescent="0.2">
      <c r="J557" s="25"/>
      <c r="K557" s="26"/>
    </row>
    <row r="558" spans="10:11" x14ac:dyDescent="0.2">
      <c r="J558" s="25"/>
      <c r="K558" s="26"/>
    </row>
    <row r="559" spans="10:11" x14ac:dyDescent="0.2">
      <c r="J559" s="25"/>
      <c r="K559" s="26"/>
    </row>
    <row r="560" spans="10:11" x14ac:dyDescent="0.2">
      <c r="J560" s="25"/>
      <c r="K560" s="26"/>
    </row>
    <row r="561" spans="10:11" x14ac:dyDescent="0.2">
      <c r="J561" s="25"/>
      <c r="K561" s="26"/>
    </row>
    <row r="562" spans="10:11" x14ac:dyDescent="0.2">
      <c r="J562" s="25"/>
      <c r="K562" s="26"/>
    </row>
    <row r="563" spans="10:11" x14ac:dyDescent="0.2">
      <c r="J563" s="25"/>
      <c r="K563" s="26"/>
    </row>
    <row r="564" spans="10:11" x14ac:dyDescent="0.2">
      <c r="J564" s="25"/>
      <c r="K564" s="26"/>
    </row>
    <row r="565" spans="10:11" x14ac:dyDescent="0.2">
      <c r="J565" s="25"/>
      <c r="K565" s="26"/>
    </row>
    <row r="566" spans="10:11" x14ac:dyDescent="0.2">
      <c r="J566" s="25"/>
      <c r="K566" s="26"/>
    </row>
    <row r="567" spans="10:11" x14ac:dyDescent="0.2">
      <c r="J567" s="25"/>
      <c r="K567" s="26"/>
    </row>
    <row r="568" spans="10:11" x14ac:dyDescent="0.2">
      <c r="J568" s="25"/>
      <c r="K568" s="26"/>
    </row>
    <row r="569" spans="10:11" x14ac:dyDescent="0.2">
      <c r="J569" s="25"/>
      <c r="K569" s="26"/>
    </row>
    <row r="570" spans="10:11" x14ac:dyDescent="0.2">
      <c r="J570" s="25"/>
      <c r="K570" s="26"/>
    </row>
    <row r="571" spans="10:11" x14ac:dyDescent="0.2">
      <c r="J571" s="25"/>
      <c r="K571" s="26"/>
    </row>
    <row r="572" spans="10:11" x14ac:dyDescent="0.2">
      <c r="J572" s="25"/>
      <c r="K572" s="26"/>
    </row>
    <row r="573" spans="10:11" x14ac:dyDescent="0.2">
      <c r="J573" s="25"/>
      <c r="K573" s="26"/>
    </row>
    <row r="574" spans="10:11" x14ac:dyDescent="0.2">
      <c r="J574" s="25"/>
      <c r="K574" s="26"/>
    </row>
    <row r="575" spans="10:11" x14ac:dyDescent="0.2">
      <c r="J575" s="25"/>
      <c r="K575" s="26"/>
    </row>
    <row r="576" spans="10:11" x14ac:dyDescent="0.2">
      <c r="J576" s="25"/>
      <c r="K576" s="26"/>
    </row>
    <row r="577" spans="10:11" x14ac:dyDescent="0.2">
      <c r="J577" s="25"/>
      <c r="K577" s="26"/>
    </row>
    <row r="578" spans="10:11" x14ac:dyDescent="0.2">
      <c r="J578" s="25"/>
      <c r="K578" s="26"/>
    </row>
    <row r="579" spans="10:11" x14ac:dyDescent="0.2">
      <c r="J579" s="25"/>
      <c r="K579" s="26"/>
    </row>
    <row r="580" spans="10:11" x14ac:dyDescent="0.2">
      <c r="J580" s="25"/>
      <c r="K580" s="26"/>
    </row>
    <row r="581" spans="10:11" x14ac:dyDescent="0.2">
      <c r="J581" s="25"/>
      <c r="K581" s="26"/>
    </row>
    <row r="582" spans="10:11" x14ac:dyDescent="0.2">
      <c r="J582" s="25"/>
      <c r="K582" s="26"/>
    </row>
    <row r="583" spans="10:11" x14ac:dyDescent="0.2">
      <c r="J583" s="25"/>
      <c r="K583" s="26"/>
    </row>
    <row r="584" spans="10:11" x14ac:dyDescent="0.2">
      <c r="J584" s="25"/>
      <c r="K584" s="26"/>
    </row>
    <row r="585" spans="10:11" x14ac:dyDescent="0.2">
      <c r="J585" s="25"/>
      <c r="K585" s="26"/>
    </row>
    <row r="586" spans="10:11" x14ac:dyDescent="0.2">
      <c r="J586" s="25"/>
      <c r="K586" s="26"/>
    </row>
    <row r="587" spans="10:11" x14ac:dyDescent="0.2">
      <c r="J587" s="25"/>
      <c r="K587" s="26"/>
    </row>
    <row r="588" spans="10:11" x14ac:dyDescent="0.2">
      <c r="J588" s="25"/>
      <c r="K588" s="26"/>
    </row>
    <row r="589" spans="10:11" x14ac:dyDescent="0.2">
      <c r="J589" s="25"/>
      <c r="K589" s="26"/>
    </row>
    <row r="590" spans="10:11" x14ac:dyDescent="0.2">
      <c r="J590" s="25"/>
      <c r="K590" s="26"/>
    </row>
    <row r="591" spans="10:11" x14ac:dyDescent="0.2">
      <c r="J591" s="25"/>
      <c r="K591" s="26"/>
    </row>
    <row r="592" spans="10:11" x14ac:dyDescent="0.2">
      <c r="J592" s="25"/>
      <c r="K592" s="26"/>
    </row>
    <row r="593" spans="10:11" x14ac:dyDescent="0.2">
      <c r="J593" s="25"/>
      <c r="K593" s="26"/>
    </row>
    <row r="594" spans="10:11" x14ac:dyDescent="0.2">
      <c r="J594" s="25"/>
      <c r="K594" s="26"/>
    </row>
    <row r="595" spans="10:11" x14ac:dyDescent="0.2">
      <c r="J595" s="25"/>
      <c r="K595" s="26"/>
    </row>
    <row r="596" spans="10:11" x14ac:dyDescent="0.2">
      <c r="J596" s="25"/>
      <c r="K596" s="26"/>
    </row>
    <row r="597" spans="10:11" x14ac:dyDescent="0.2">
      <c r="J597" s="25"/>
      <c r="K597" s="26"/>
    </row>
    <row r="598" spans="10:11" x14ac:dyDescent="0.2">
      <c r="J598" s="25"/>
      <c r="K598" s="26"/>
    </row>
    <row r="599" spans="10:11" x14ac:dyDescent="0.2">
      <c r="J599" s="25"/>
      <c r="K599" s="26"/>
    </row>
    <row r="600" spans="10:11" x14ac:dyDescent="0.2">
      <c r="J600" s="25"/>
      <c r="K600" s="26"/>
    </row>
    <row r="601" spans="10:11" x14ac:dyDescent="0.2">
      <c r="J601" s="25"/>
      <c r="K601" s="26"/>
    </row>
    <row r="602" spans="10:11" x14ac:dyDescent="0.2">
      <c r="J602" s="25"/>
      <c r="K602" s="26"/>
    </row>
    <row r="603" spans="10:11" x14ac:dyDescent="0.2">
      <c r="J603" s="25"/>
      <c r="K603" s="26"/>
    </row>
    <row r="604" spans="10:11" x14ac:dyDescent="0.2">
      <c r="J604" s="25"/>
      <c r="K604" s="26"/>
    </row>
    <row r="605" spans="10:11" x14ac:dyDescent="0.2">
      <c r="J605" s="25"/>
      <c r="K605" s="26"/>
    </row>
    <row r="606" spans="10:11" x14ac:dyDescent="0.2">
      <c r="J606" s="25"/>
      <c r="K606" s="26"/>
    </row>
    <row r="607" spans="10:11" x14ac:dyDescent="0.2">
      <c r="J607" s="25"/>
      <c r="K607" s="26"/>
    </row>
    <row r="608" spans="10:11" x14ac:dyDescent="0.2">
      <c r="J608" s="25"/>
      <c r="K608" s="26"/>
    </row>
    <row r="609" spans="10:11" x14ac:dyDescent="0.2">
      <c r="J609" s="25"/>
      <c r="K609" s="26"/>
    </row>
    <row r="610" spans="10:11" x14ac:dyDescent="0.2">
      <c r="J610" s="25"/>
      <c r="K610" s="26"/>
    </row>
    <row r="611" spans="10:11" x14ac:dyDescent="0.2">
      <c r="J611" s="25"/>
      <c r="K611" s="26"/>
    </row>
    <row r="612" spans="10:11" x14ac:dyDescent="0.2">
      <c r="J612" s="25"/>
      <c r="K612" s="26"/>
    </row>
    <row r="613" spans="10:11" x14ac:dyDescent="0.2">
      <c r="J613" s="25"/>
      <c r="K613" s="26"/>
    </row>
    <row r="614" spans="10:11" x14ac:dyDescent="0.2">
      <c r="J614" s="25"/>
      <c r="K614" s="26"/>
    </row>
    <row r="615" spans="10:11" x14ac:dyDescent="0.2">
      <c r="J615" s="25"/>
      <c r="K615" s="26"/>
    </row>
    <row r="616" spans="10:11" x14ac:dyDescent="0.2">
      <c r="J616" s="25"/>
      <c r="K616" s="26"/>
    </row>
    <row r="617" spans="10:11" x14ac:dyDescent="0.2">
      <c r="J617" s="25"/>
      <c r="K617" s="26"/>
    </row>
    <row r="618" spans="10:11" x14ac:dyDescent="0.2">
      <c r="J618" s="25"/>
      <c r="K618" s="26"/>
    </row>
    <row r="619" spans="10:11" x14ac:dyDescent="0.2">
      <c r="J619" s="25"/>
      <c r="K619" s="26"/>
    </row>
    <row r="620" spans="10:11" x14ac:dyDescent="0.2">
      <c r="J620" s="25"/>
      <c r="K620" s="26"/>
    </row>
    <row r="621" spans="10:11" x14ac:dyDescent="0.2">
      <c r="J621" s="25"/>
      <c r="K621" s="26"/>
    </row>
    <row r="622" spans="10:11" x14ac:dyDescent="0.2">
      <c r="J622" s="25"/>
      <c r="K622" s="26"/>
    </row>
    <row r="623" spans="10:11" x14ac:dyDescent="0.2">
      <c r="J623" s="25"/>
      <c r="K623" s="26"/>
    </row>
    <row r="624" spans="10:11" x14ac:dyDescent="0.2">
      <c r="J624" s="25"/>
      <c r="K624" s="26"/>
    </row>
    <row r="625" spans="10:11" x14ac:dyDescent="0.2">
      <c r="J625" s="25"/>
      <c r="K625" s="26"/>
    </row>
    <row r="626" spans="10:11" x14ac:dyDescent="0.2">
      <c r="J626" s="25"/>
      <c r="K626" s="26"/>
    </row>
    <row r="627" spans="10:11" x14ac:dyDescent="0.2">
      <c r="J627" s="25"/>
      <c r="K627" s="26"/>
    </row>
    <row r="628" spans="10:11" x14ac:dyDescent="0.2">
      <c r="J628" s="25"/>
      <c r="K628" s="26"/>
    </row>
    <row r="629" spans="10:11" x14ac:dyDescent="0.2">
      <c r="J629" s="25"/>
      <c r="K629" s="26"/>
    </row>
    <row r="630" spans="10:11" x14ac:dyDescent="0.2">
      <c r="J630" s="25"/>
      <c r="K630" s="26"/>
    </row>
    <row r="631" spans="10:11" x14ac:dyDescent="0.2">
      <c r="J631" s="25"/>
      <c r="K631" s="26"/>
    </row>
    <row r="632" spans="10:11" x14ac:dyDescent="0.2">
      <c r="J632" s="25"/>
      <c r="K632" s="26"/>
    </row>
    <row r="633" spans="10:11" x14ac:dyDescent="0.2">
      <c r="J633" s="25"/>
      <c r="K633" s="26"/>
    </row>
    <row r="634" spans="10:11" x14ac:dyDescent="0.2">
      <c r="J634" s="25"/>
      <c r="K634" s="26"/>
    </row>
    <row r="635" spans="10:11" x14ac:dyDescent="0.2">
      <c r="J635" s="25"/>
      <c r="K635" s="26"/>
    </row>
    <row r="636" spans="10:11" x14ac:dyDescent="0.2">
      <c r="J636" s="25"/>
      <c r="K636" s="26"/>
    </row>
    <row r="637" spans="10:11" x14ac:dyDescent="0.2">
      <c r="J637" s="25"/>
      <c r="K637" s="26"/>
    </row>
    <row r="638" spans="10:11" x14ac:dyDescent="0.2">
      <c r="J638" s="25"/>
      <c r="K638" s="26"/>
    </row>
    <row r="639" spans="10:11" x14ac:dyDescent="0.2">
      <c r="J639" s="25"/>
      <c r="K639" s="26"/>
    </row>
    <row r="640" spans="10:11" x14ac:dyDescent="0.2">
      <c r="J640" s="25"/>
      <c r="K640" s="26"/>
    </row>
    <row r="641" spans="10:11" x14ac:dyDescent="0.2">
      <c r="J641" s="25"/>
      <c r="K641" s="26"/>
    </row>
    <row r="642" spans="10:11" x14ac:dyDescent="0.2">
      <c r="J642" s="25"/>
      <c r="K642" s="26"/>
    </row>
    <row r="643" spans="10:11" x14ac:dyDescent="0.2">
      <c r="J643" s="25"/>
      <c r="K643" s="26"/>
    </row>
    <row r="644" spans="10:11" x14ac:dyDescent="0.2">
      <c r="J644" s="25"/>
      <c r="K644" s="26"/>
    </row>
    <row r="645" spans="10:11" x14ac:dyDescent="0.2">
      <c r="J645" s="25"/>
      <c r="K645" s="26"/>
    </row>
    <row r="646" spans="10:11" x14ac:dyDescent="0.2">
      <c r="J646" s="25"/>
      <c r="K646" s="26"/>
    </row>
    <row r="647" spans="10:11" x14ac:dyDescent="0.2">
      <c r="J647" s="25"/>
      <c r="K647" s="26"/>
    </row>
    <row r="648" spans="10:11" x14ac:dyDescent="0.2">
      <c r="J648" s="25"/>
      <c r="K648" s="26"/>
    </row>
    <row r="649" spans="10:11" x14ac:dyDescent="0.2">
      <c r="J649" s="25"/>
      <c r="K649" s="26"/>
    </row>
    <row r="650" spans="10:11" x14ac:dyDescent="0.2">
      <c r="J650" s="25"/>
      <c r="K650" s="26"/>
    </row>
    <row r="651" spans="10:11" x14ac:dyDescent="0.2">
      <c r="J651" s="25"/>
      <c r="K651" s="26"/>
    </row>
    <row r="652" spans="10:11" x14ac:dyDescent="0.2">
      <c r="J652" s="25"/>
      <c r="K652" s="26"/>
    </row>
    <row r="653" spans="10:11" x14ac:dyDescent="0.2">
      <c r="J653" s="25"/>
      <c r="K653" s="26"/>
    </row>
    <row r="654" spans="10:11" x14ac:dyDescent="0.2">
      <c r="J654" s="25"/>
      <c r="K654" s="26"/>
    </row>
    <row r="655" spans="10:11" x14ac:dyDescent="0.2">
      <c r="J655" s="25"/>
      <c r="K655" s="26"/>
    </row>
    <row r="656" spans="10:11" x14ac:dyDescent="0.2">
      <c r="J656" s="25"/>
      <c r="K656" s="26"/>
    </row>
    <row r="657" spans="10:11" x14ac:dyDescent="0.2">
      <c r="J657" s="25"/>
      <c r="K657" s="26"/>
    </row>
    <row r="658" spans="10:11" x14ac:dyDescent="0.2">
      <c r="J658" s="25"/>
      <c r="K658" s="26"/>
    </row>
    <row r="659" spans="10:11" x14ac:dyDescent="0.2">
      <c r="J659" s="25"/>
      <c r="K659" s="26"/>
    </row>
    <row r="660" spans="10:11" x14ac:dyDescent="0.2">
      <c r="J660" s="25"/>
      <c r="K660" s="26"/>
    </row>
    <row r="661" spans="10:11" x14ac:dyDescent="0.2">
      <c r="J661" s="25"/>
      <c r="K661" s="26"/>
    </row>
    <row r="662" spans="10:11" x14ac:dyDescent="0.2">
      <c r="J662" s="25"/>
      <c r="K662" s="26"/>
    </row>
    <row r="663" spans="10:11" x14ac:dyDescent="0.2">
      <c r="J663" s="25"/>
      <c r="K663" s="26"/>
    </row>
    <row r="664" spans="10:11" x14ac:dyDescent="0.2">
      <c r="J664" s="25"/>
      <c r="K664" s="26"/>
    </row>
    <row r="665" spans="10:11" x14ac:dyDescent="0.2">
      <c r="J665" s="25"/>
      <c r="K665" s="26"/>
    </row>
    <row r="666" spans="10:11" x14ac:dyDescent="0.2">
      <c r="J666" s="25"/>
      <c r="K666" s="26"/>
    </row>
    <row r="667" spans="10:11" x14ac:dyDescent="0.2">
      <c r="J667" s="25"/>
      <c r="K667" s="26"/>
    </row>
    <row r="668" spans="10:11" x14ac:dyDescent="0.2">
      <c r="J668" s="25"/>
      <c r="K668" s="26"/>
    </row>
    <row r="669" spans="10:11" x14ac:dyDescent="0.2">
      <c r="J669" s="25"/>
      <c r="K669" s="26"/>
    </row>
    <row r="670" spans="10:11" x14ac:dyDescent="0.2">
      <c r="J670" s="25"/>
      <c r="K670" s="26"/>
    </row>
    <row r="671" spans="10:11" x14ac:dyDescent="0.2">
      <c r="J671" s="25"/>
      <c r="K671" s="26"/>
    </row>
    <row r="672" spans="10:11" x14ac:dyDescent="0.2">
      <c r="J672" s="25"/>
      <c r="K672" s="26"/>
    </row>
    <row r="673" spans="10:11" x14ac:dyDescent="0.2">
      <c r="J673" s="25"/>
      <c r="K673" s="26"/>
    </row>
    <row r="674" spans="10:11" x14ac:dyDescent="0.2">
      <c r="J674" s="25"/>
      <c r="K674" s="26"/>
    </row>
    <row r="675" spans="10:11" x14ac:dyDescent="0.2">
      <c r="J675" s="25"/>
      <c r="K675" s="26"/>
    </row>
    <row r="676" spans="10:11" x14ac:dyDescent="0.2">
      <c r="J676" s="25"/>
      <c r="K676" s="26"/>
    </row>
    <row r="677" spans="10:11" x14ac:dyDescent="0.2">
      <c r="J677" s="25"/>
      <c r="K677" s="26"/>
    </row>
    <row r="678" spans="10:11" x14ac:dyDescent="0.2">
      <c r="J678" s="25"/>
      <c r="K678" s="26"/>
    </row>
    <row r="679" spans="10:11" x14ac:dyDescent="0.2">
      <c r="J679" s="25"/>
      <c r="K679" s="26"/>
    </row>
    <row r="680" spans="10:11" x14ac:dyDescent="0.2">
      <c r="J680" s="25"/>
      <c r="K680" s="26"/>
    </row>
    <row r="681" spans="10:11" x14ac:dyDescent="0.2">
      <c r="J681" s="25"/>
      <c r="K681" s="26"/>
    </row>
    <row r="682" spans="10:11" x14ac:dyDescent="0.2">
      <c r="J682" s="25"/>
      <c r="K682" s="26"/>
    </row>
    <row r="683" spans="10:11" x14ac:dyDescent="0.2">
      <c r="J683" s="25"/>
      <c r="K683" s="26"/>
    </row>
    <row r="684" spans="10:11" x14ac:dyDescent="0.2">
      <c r="J684" s="25"/>
      <c r="K684" s="26"/>
    </row>
    <row r="685" spans="10:11" x14ac:dyDescent="0.2">
      <c r="J685" s="25"/>
      <c r="K685" s="26"/>
    </row>
    <row r="686" spans="10:11" x14ac:dyDescent="0.2">
      <c r="J686" s="25"/>
      <c r="K686" s="26"/>
    </row>
    <row r="687" spans="10:11" x14ac:dyDescent="0.2">
      <c r="J687" s="25"/>
      <c r="K687" s="26"/>
    </row>
    <row r="688" spans="10:11" x14ac:dyDescent="0.2">
      <c r="J688" s="25"/>
      <c r="K688" s="26"/>
    </row>
    <row r="689" spans="10:11" x14ac:dyDescent="0.2">
      <c r="J689" s="25"/>
      <c r="K689" s="26"/>
    </row>
    <row r="690" spans="10:11" x14ac:dyDescent="0.2">
      <c r="J690" s="25"/>
      <c r="K690" s="26"/>
    </row>
    <row r="691" spans="10:11" x14ac:dyDescent="0.2">
      <c r="J691" s="25"/>
      <c r="K691" s="26"/>
    </row>
    <row r="692" spans="10:11" x14ac:dyDescent="0.2">
      <c r="J692" s="25"/>
      <c r="K692" s="26"/>
    </row>
    <row r="693" spans="10:11" x14ac:dyDescent="0.2">
      <c r="J693" s="25"/>
      <c r="K693" s="26"/>
    </row>
    <row r="694" spans="10:11" x14ac:dyDescent="0.2">
      <c r="J694" s="25"/>
      <c r="K694" s="26"/>
    </row>
    <row r="695" spans="10:11" x14ac:dyDescent="0.2">
      <c r="J695" s="25"/>
      <c r="K695" s="26"/>
    </row>
    <row r="696" spans="10:11" x14ac:dyDescent="0.2">
      <c r="J696" s="25"/>
      <c r="K696" s="26"/>
    </row>
    <row r="697" spans="10:11" x14ac:dyDescent="0.2">
      <c r="J697" s="25"/>
      <c r="K697" s="26"/>
    </row>
    <row r="698" spans="10:11" x14ac:dyDescent="0.2">
      <c r="J698" s="25"/>
      <c r="K698" s="26"/>
    </row>
    <row r="699" spans="10:11" x14ac:dyDescent="0.2">
      <c r="J699" s="25"/>
      <c r="K699" s="26"/>
    </row>
    <row r="700" spans="10:11" x14ac:dyDescent="0.2">
      <c r="J700" s="25"/>
      <c r="K700" s="26"/>
    </row>
    <row r="701" spans="10:11" x14ac:dyDescent="0.2">
      <c r="J701" s="25"/>
      <c r="K701" s="26"/>
    </row>
    <row r="702" spans="10:11" x14ac:dyDescent="0.2">
      <c r="J702" s="25"/>
      <c r="K702" s="26"/>
    </row>
    <row r="703" spans="10:11" x14ac:dyDescent="0.2">
      <c r="J703" s="25"/>
      <c r="K703" s="26"/>
    </row>
    <row r="704" spans="10:11" x14ac:dyDescent="0.2">
      <c r="J704" s="25"/>
      <c r="K704" s="26"/>
    </row>
    <row r="705" spans="10:11" x14ac:dyDescent="0.2">
      <c r="J705" s="25"/>
      <c r="K705" s="26"/>
    </row>
    <row r="706" spans="10:11" x14ac:dyDescent="0.2">
      <c r="J706" s="25"/>
      <c r="K706" s="26"/>
    </row>
    <row r="707" spans="10:11" x14ac:dyDescent="0.2">
      <c r="J707" s="25"/>
      <c r="K707" s="26"/>
    </row>
    <row r="708" spans="10:11" x14ac:dyDescent="0.2">
      <c r="J708" s="25"/>
      <c r="K708" s="26"/>
    </row>
    <row r="709" spans="10:11" x14ac:dyDescent="0.2">
      <c r="J709" s="25"/>
      <c r="K709" s="26"/>
    </row>
    <row r="710" spans="10:11" x14ac:dyDescent="0.2">
      <c r="J710" s="25"/>
      <c r="K710" s="26"/>
    </row>
    <row r="711" spans="10:11" x14ac:dyDescent="0.2">
      <c r="J711" s="25"/>
      <c r="K711" s="26"/>
    </row>
    <row r="712" spans="10:11" x14ac:dyDescent="0.2">
      <c r="J712" s="25"/>
      <c r="K712" s="26"/>
    </row>
    <row r="713" spans="10:11" x14ac:dyDescent="0.2">
      <c r="J713" s="25"/>
      <c r="K713" s="26"/>
    </row>
    <row r="714" spans="10:11" x14ac:dyDescent="0.2">
      <c r="J714" s="25"/>
      <c r="K714" s="26"/>
    </row>
  </sheetData>
  <sheetProtection algorithmName="SHA-512" hashValue="YJ7sN/G8vMv4ckeOzSbvI73Vt4QPrCuSfKhKYDwlJnaIBr44bbHjirfMFEm/O7Y+TVZTnjl/uLrVqCi5irzCLw==" saltValue="xAoxoHswgkOeJynQar6RAg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D3" sqref="D3:D5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17.309098511186995</v>
      </c>
      <c r="C3" s="5">
        <f>'1-min gph by phase'!B3</f>
        <v>13.558793833763099</v>
      </c>
      <c r="D3" s="5">
        <f t="shared" ref="D3:D8" si="0">100*C3/$C$8</f>
        <v>85.916676414351514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0.3097588224134023</v>
      </c>
      <c r="C4" s="5">
        <f>'1-min gph by phase'!E3</f>
        <v>0.78472235011394975</v>
      </c>
      <c r="D4" s="5">
        <f t="shared" si="0"/>
        <v>4.9724729984435321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2.8756267099153545</v>
      </c>
      <c r="C5" s="5">
        <f>'1-min gph by phase'!H3</f>
        <v>1.4378133549576722</v>
      </c>
      <c r="D5" s="5">
        <f t="shared" si="0"/>
        <v>9.1108505872049541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</v>
      </c>
      <c r="C6" s="5">
        <f>'1-min gph by phase'!K3</f>
        <v>0</v>
      </c>
      <c r="D6" s="5">
        <f t="shared" si="0"/>
        <v>0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15.781329538834722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2020-07-16T17:22:42Z</dcterms:modified>
</cp:coreProperties>
</file>